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120" yWindow="135" windowWidth="10005" windowHeight="10005"/>
  </bookViews>
  <sheets>
    <sheet name="без учета счетов бюджета" sheetId="1" r:id="rId1"/>
  </sheets>
  <definedNames>
    <definedName name="_xlnm.Print_Titles" localSheetId="0">'без учета счетов бюджета'!$14:$15</definedName>
    <definedName name="_xlnm.Print_Area" localSheetId="0">'без учета счетов бюджета'!$A$1:$D$254</definedName>
  </definedNames>
  <calcPr calcId="124519"/>
</workbook>
</file>

<file path=xl/calcChain.xml><?xml version="1.0" encoding="utf-8"?>
<calcChain xmlns="http://schemas.openxmlformats.org/spreadsheetml/2006/main">
  <c r="D131" i="1"/>
  <c r="D236"/>
  <c r="D229"/>
  <c r="D250"/>
  <c r="D248"/>
  <c r="D243"/>
  <c r="D246"/>
  <c r="D241"/>
  <c r="D239"/>
  <c r="D233"/>
  <c r="D227"/>
  <c r="D223"/>
  <c r="D221"/>
  <c r="D219"/>
  <c r="D217"/>
  <c r="D214"/>
  <c r="D213" s="1"/>
  <c r="D212" s="1"/>
  <c r="D210"/>
  <c r="D209" s="1"/>
  <c r="D208" s="1"/>
  <c r="D206"/>
  <c r="D204"/>
  <c r="D202"/>
  <c r="D200"/>
  <c r="D199" s="1"/>
  <c r="D197"/>
  <c r="D195"/>
  <c r="D193"/>
  <c r="D191"/>
  <c r="D189"/>
  <c r="D187"/>
  <c r="D184"/>
  <c r="D183" s="1"/>
  <c r="D181"/>
  <c r="D179"/>
  <c r="D178" s="1"/>
  <c r="D175"/>
  <c r="D174" s="1"/>
  <c r="D172"/>
  <c r="D170"/>
  <c r="D169" s="1"/>
  <c r="D167"/>
  <c r="D166" s="1"/>
  <c r="D164"/>
  <c r="D162"/>
  <c r="D161" s="1"/>
  <c r="D160" s="1"/>
  <c r="D156"/>
  <c r="D155" s="1"/>
  <c r="D153"/>
  <c r="D152" s="1"/>
  <c r="D150"/>
  <c r="D148"/>
  <c r="D146"/>
  <c r="D144"/>
  <c r="D142"/>
  <c r="D140"/>
  <c r="D139" s="1"/>
  <c r="D138" s="1"/>
  <c r="D136"/>
  <c r="D135" s="1"/>
  <c r="D127"/>
  <c r="D126" s="1"/>
  <c r="D124"/>
  <c r="D123" s="1"/>
  <c r="D121"/>
  <c r="D119"/>
  <c r="D118" s="1"/>
  <c r="D116"/>
  <c r="D115" s="1"/>
  <c r="D113"/>
  <c r="D110"/>
  <c r="D108"/>
  <c r="D106"/>
  <c r="D105" s="1"/>
  <c r="D103"/>
  <c r="D101"/>
  <c r="D99"/>
  <c r="D97"/>
  <c r="D96" s="1"/>
  <c r="D95" s="1"/>
  <c r="D91"/>
  <c r="D89"/>
  <c r="D88" s="1"/>
  <c r="D86"/>
  <c r="D83"/>
  <c r="D81"/>
  <c r="D79"/>
  <c r="D77"/>
  <c r="D75"/>
  <c r="D73"/>
  <c r="D71"/>
  <c r="D60"/>
  <c r="D69"/>
  <c r="D68" s="1"/>
  <c r="D66"/>
  <c r="D64"/>
  <c r="D63" s="1"/>
  <c r="D58"/>
  <c r="D57" s="1"/>
  <c r="D55"/>
  <c r="D54" s="1"/>
  <c r="D52"/>
  <c r="D50"/>
  <c r="D49" s="1"/>
  <c r="D47"/>
  <c r="D45"/>
  <c r="D43"/>
  <c r="D42" s="1"/>
  <c r="D40"/>
  <c r="D38"/>
  <c r="D37" s="1"/>
  <c r="D35"/>
  <c r="D33"/>
  <c r="D31"/>
  <c r="D29"/>
  <c r="D27"/>
  <c r="D25"/>
  <c r="D24" s="1"/>
  <c r="D22"/>
  <c r="D20"/>
  <c r="D18"/>
  <c r="D17" s="1"/>
  <c r="D16" s="1"/>
  <c r="D177" l="1"/>
  <c r="D216"/>
  <c r="D252"/>
</calcChain>
</file>

<file path=xl/sharedStrings.xml><?xml version="1.0" encoding="utf-8"?>
<sst xmlns="http://schemas.openxmlformats.org/spreadsheetml/2006/main" count="724" uniqueCount="273">
  <si>
    <t>Наименование показателя</t>
  </si>
  <si>
    <t>Ц.ст.</t>
  </si>
  <si>
    <t>Расх.</t>
  </si>
  <si>
    <t>000</t>
  </si>
  <si>
    <t>0100000</t>
  </si>
  <si>
    <t>0110000</t>
  </si>
  <si>
    <t>0112630</t>
  </si>
  <si>
    <t>600</t>
  </si>
  <si>
    <t>0117010</t>
  </si>
  <si>
    <t>0117086</t>
  </si>
  <si>
    <t>0120000</t>
  </si>
  <si>
    <t>0122631</t>
  </si>
  <si>
    <t>0122912</t>
  </si>
  <si>
    <t>0124938</t>
  </si>
  <si>
    <t>400</t>
  </si>
  <si>
    <t>0127009</t>
  </si>
  <si>
    <t>0127010</t>
  </si>
  <si>
    <t>0127011</t>
  </si>
  <si>
    <t>0130000</t>
  </si>
  <si>
    <t>0132632</t>
  </si>
  <si>
    <t>0137010</t>
  </si>
  <si>
    <t>0140000</t>
  </si>
  <si>
    <t>0147022</t>
  </si>
  <si>
    <t>0147023</t>
  </si>
  <si>
    <t>300</t>
  </si>
  <si>
    <t>0147024</t>
  </si>
  <si>
    <t>100</t>
  </si>
  <si>
    <t>0150000</t>
  </si>
  <si>
    <t>0152612</t>
  </si>
  <si>
    <t>200</t>
  </si>
  <si>
    <t>0152626</t>
  </si>
  <si>
    <t>0160000</t>
  </si>
  <si>
    <t>0162706</t>
  </si>
  <si>
    <t>0170000</t>
  </si>
  <si>
    <t>0172707</t>
  </si>
  <si>
    <t>0177014</t>
  </si>
  <si>
    <t>0180000</t>
  </si>
  <si>
    <t>0185020</t>
  </si>
  <si>
    <t>0187020</t>
  </si>
  <si>
    <t>0190000</t>
  </si>
  <si>
    <t>0191001</t>
  </si>
  <si>
    <t>0191029</t>
  </si>
  <si>
    <t>0191032</t>
  </si>
  <si>
    <t>0195082</t>
  </si>
  <si>
    <t>0195260</t>
  </si>
  <si>
    <t>0197012</t>
  </si>
  <si>
    <t>0197013</t>
  </si>
  <si>
    <t>0197017</t>
  </si>
  <si>
    <t>0197400</t>
  </si>
  <si>
    <t>01Б0000</t>
  </si>
  <si>
    <t>01Б2602</t>
  </si>
  <si>
    <t>01Б2633</t>
  </si>
  <si>
    <t>800</t>
  </si>
  <si>
    <t>0200000</t>
  </si>
  <si>
    <t>0210000</t>
  </si>
  <si>
    <t>0212621</t>
  </si>
  <si>
    <t>0212625</t>
  </si>
  <si>
    <t>0215148</t>
  </si>
  <si>
    <t>500</t>
  </si>
  <si>
    <t>0217010</t>
  </si>
  <si>
    <t>0220000</t>
  </si>
  <si>
    <t>0222623</t>
  </si>
  <si>
    <t>0225144</t>
  </si>
  <si>
    <t>0225146</t>
  </si>
  <si>
    <t>0227010</t>
  </si>
  <si>
    <t>0230000</t>
  </si>
  <si>
    <t>0232622</t>
  </si>
  <si>
    <t>0250000</t>
  </si>
  <si>
    <t>0252620</t>
  </si>
  <si>
    <t>0257010</t>
  </si>
  <si>
    <t>0270000</t>
  </si>
  <si>
    <t>0272716</t>
  </si>
  <si>
    <t>0280000</t>
  </si>
  <si>
    <t>0282602</t>
  </si>
  <si>
    <t>0282633</t>
  </si>
  <si>
    <t>0290000</t>
  </si>
  <si>
    <t>0292614</t>
  </si>
  <si>
    <t>0300000</t>
  </si>
  <si>
    <t>0310000</t>
  </si>
  <si>
    <t>0312605</t>
  </si>
  <si>
    <t>0312912</t>
  </si>
  <si>
    <t>0315118</t>
  </si>
  <si>
    <t>0317010</t>
  </si>
  <si>
    <t>0317300</t>
  </si>
  <si>
    <t>0317310</t>
  </si>
  <si>
    <t>0320000</t>
  </si>
  <si>
    <t>0322616</t>
  </si>
  <si>
    <t>700</t>
  </si>
  <si>
    <t>0330000</t>
  </si>
  <si>
    <t>0332602</t>
  </si>
  <si>
    <t>0400000</t>
  </si>
  <si>
    <t>0420000</t>
  </si>
  <si>
    <t>0422720</t>
  </si>
  <si>
    <t>0427025</t>
  </si>
  <si>
    <t>0440000</t>
  </si>
  <si>
    <t>0442722</t>
  </si>
  <si>
    <t>0450000</t>
  </si>
  <si>
    <t>0459502</t>
  </si>
  <si>
    <t>0459602</t>
  </si>
  <si>
    <t>0460000</t>
  </si>
  <si>
    <t>0462635</t>
  </si>
  <si>
    <t>0500000</t>
  </si>
  <si>
    <t>0520000</t>
  </si>
  <si>
    <t>0522725</t>
  </si>
  <si>
    <t>0524981</t>
  </si>
  <si>
    <t>0530000</t>
  </si>
  <si>
    <t>0532726</t>
  </si>
  <si>
    <t>0532728</t>
  </si>
  <si>
    <t>0534970</t>
  </si>
  <si>
    <t>0534978</t>
  </si>
  <si>
    <t>0535018</t>
  </si>
  <si>
    <t>0535055</t>
  </si>
  <si>
    <t>0537155</t>
  </si>
  <si>
    <t>0540000</t>
  </si>
  <si>
    <t>0542606</t>
  </si>
  <si>
    <t>0542608</t>
  </si>
  <si>
    <t>0542610</t>
  </si>
  <si>
    <t>0542611</t>
  </si>
  <si>
    <t>0600000</t>
  </si>
  <si>
    <t>0610000</t>
  </si>
  <si>
    <t>0612729</t>
  </si>
  <si>
    <t>0700000</t>
  </si>
  <si>
    <t>0730000</t>
  </si>
  <si>
    <t>0732734</t>
  </si>
  <si>
    <t>9990000</t>
  </si>
  <si>
    <t>9991025</t>
  </si>
  <si>
    <t>9991201</t>
  </si>
  <si>
    <t>9992601</t>
  </si>
  <si>
    <t>9992602</t>
  </si>
  <si>
    <t>9992603</t>
  </si>
  <si>
    <t>9992609</t>
  </si>
  <si>
    <t>9992611</t>
  </si>
  <si>
    <t>9992636</t>
  </si>
  <si>
    <t>9994952</t>
  </si>
  <si>
    <t>9995120</t>
  </si>
  <si>
    <t>9995930</t>
  </si>
  <si>
    <t>9997006</t>
  </si>
  <si>
    <t>9997018</t>
  </si>
  <si>
    <t>9997026</t>
  </si>
  <si>
    <t>ВСЕГО РАСХОДОВ:</t>
  </si>
  <si>
    <t>план</t>
  </si>
  <si>
    <t>Муниципальная программа "Развитие образования на 2014-2018 годы"</t>
  </si>
  <si>
    <t>Подпрограмма "Развитие дошкольного образования на 2014-2018 годы"</t>
  </si>
  <si>
    <t>Расходы на обеспечение деятельности дошкольных учреждений</t>
  </si>
  <si>
    <t>Предоставление субсидий бюджетным, автономным учреждениям и иным некоммерческим организациям</t>
  </si>
  <si>
    <t>Субвенции на осуществление государственных полномочий по предоставлению мер социальной поддержки по оплате жилищно-коммунальных услуг некоторым категориям граждан</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</si>
  <si>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</si>
  <si>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Подпрограмма "Развитие общего образования на 2014-2018 годы"</t>
  </si>
  <si>
    <t>Расходы на обеспечение деятельности общеобразовательных учреждений</t>
  </si>
  <si>
    <t>Резервный фонд Правительства Республики Марий Эл</t>
  </si>
  <si>
    <t>Развитие и укрепление материально-технической базы образовательных организаций Республики Марий Эл</t>
  </si>
  <si>
    <t>Капитальные вложения в объекты недвижимого имущества государственной (муниципальной) собственности</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</si>
  <si>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</si>
  <si>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по предоставлению бесплатного питания для учащихся общеобразовательных организаций из многодетных семей</t>
  </si>
  <si>
    <t>Подпрограмма "Развитие дополнительного образования на 2014-2018 годы"</t>
  </si>
  <si>
    <t>Расходы на обеспечение деятельности учреждений по внешкольной работе с детьми</t>
  </si>
  <si>
    <t>Подпрограмма "Организация отдыха, оздоровления и занятости детей и подростков"</t>
  </si>
  <si>
    <t>Субсидии на организацию отдыха детей в каникулярное время из республиканского бюджета Республики Марий Эл</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</si>
  <si>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предоставление субсидий на организацию отдыха и оздоровление детей, обучающихся в муниципальных общеобразовательных организациях</t>
  </si>
  <si>
    <t>Социальное обеспечение и иные выплаты населению</t>
  </si>
  <si>
    <t>Субвенции на осуществление государственных полномочий по организации и обеспечению оздоровления и отдыха детей, обучающихся в муниципальных общеобразовательных организациях, в организациях отдыха детей и их оздоровления в части расходов на организационно-техническое обеспечение переданных отдельных государственных полномочий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</si>
  <si>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</si>
  <si>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Подпрограмма "Развитие физической культуры и спорта"</t>
  </si>
  <si>
    <t>Мероприятия в области спорта и физической культуры</t>
  </si>
  <si>
    <t>Закупка товаров, работ и услуг для обеспечения государственных (муниципальных) нужд</t>
  </si>
  <si>
    <t>Расходы на обеспечение деятельности спортивных учреждений</t>
  </si>
  <si>
    <t>Подпрограмма "Патриотическое воспитание населения Звениговского муниципального района на 2014-2018 годы"</t>
  </si>
  <si>
    <t>Мероприятия по патриотическому воспитанию населения</t>
  </si>
  <si>
    <t>Профилактика безнадзорности и правонарушений несовершеннолетних в Звениговском районе</t>
  </si>
  <si>
    <t>Субвенции на 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 образовании</t>
  </si>
  <si>
    <t>Подпрограмма "Жилье для молодой семьи на 2014-2018 годы"</t>
  </si>
  <si>
    <t>Субсидии на мероприятия подпрограммы "Обеспечение жильем молодых семей" в рамках федеральной целевой программы "Жилище"  на 2011 - 2015 годы</t>
  </si>
  <si>
    <t>Жилье для молодой семьи</t>
  </si>
  <si>
    <t>Подпрограмма "Опека и попечительство"</t>
  </si>
  <si>
    <t>Субвенции на осуществление государственных полномочий по предоставлению единовременной выплаты на ремонт жилых помещений, находящихся в собственности детей-сирот и детей, оставшихся без попечения родителей, из республиканского бюджета Республики Марий Эл</t>
  </si>
  <si>
    <t>Обеспечение жилыми помещениями детей-сирот и детей, оставшихся без попечения родителей, лиц из их числа по договороам найма специализированных жилых помещений</t>
  </si>
  <si>
    <t>Социальные выплаты на приобретение (строительство) жилья  детям-сиротам, а также детям, находящимся под опекой (попечительством), лицам из числа детей-сирот</t>
  </si>
  <si>
    <t>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</si>
  <si>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на выплату единовременного пособия при всех формах устройства детей, лишенных родительского попечения, в семью</t>
  </si>
  <si>
    <t>Субвенции на осуществление государственных полномочий по предоставлению мер социальной поддержки по оплате жилищно-коммунальных услуг детям-сиротам, детям, оставшимся без попечения родителей, и лицам из числа детей-сирот, кроме обучающихся в республиканских государственных образовательных организациях</t>
  </si>
  <si>
    <t>Субвенции на осуществление государственных полномочий по предоставлению детям-сиротам, оставшимся без попечения родителей, лицам из  числа детей-сирот и детей, оставшихся без попечения родителей, оплачиваемого проезда к месту лечения и обратно, а также детям-сиротам и детям, оставшимся без попечения родителей, лицам из  числа детей-сирот и детей, оставшихся без попечения родителей, обучающимся за счет средств местных бюджетов, бесплатного проезда один раз в год  к месту жительства и обратно к месту учебы</t>
  </si>
  <si>
    <t>Субвенции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</si>
  <si>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Субвенции на осуществление государственных полномочий по финансированию расходов на выплату вознаграждения приемным родителям и патронатным воспитателям, иным опекунам и попечителям несовершеннолетних граждан, исполняющим свои обязанности возмездно за счет средств республиканского бюджета Республики Марий Эл, выплату денежных средств на содержание каждого ребенка, переданного под опеку (попечительство), на выплату денежных средств на содержание граждан, обучающихся в общеобразовательных организациях, на выплату денежных средств по обеспечению детей, переданных под опеку (попечительство), при выпуске из муниципальных общеобразовательных организаций одеждой, обувью, мягким инвентарем и оборудованием</t>
  </si>
  <si>
    <t>Обеспечение реализации муниципальной программы "Развитие образования на 2014-2018 годы"</t>
  </si>
  <si>
    <t>Центральный аппарат</t>
  </si>
  <si>
    <t>Расходы на обеспечение деятельности централизованных бухгалтерий, структурных подразделений и отделов, не входящих в центральный аппарат</t>
  </si>
  <si>
    <t>Иные бюджетные ассигнования</t>
  </si>
  <si>
    <t>Программа "Развитие культуры. искусства и туризма Звениговского муниципального района на 2014-2018 годы"</t>
  </si>
  <si>
    <t>Подпрограмма "Культурно-досуговая деятельность и народное творчество - средство организации досуга населения"</t>
  </si>
  <si>
    <t>Расходы на обеспечение деятельности культурно-досуговых учреждений</t>
  </si>
  <si>
    <t>Расходы на обеспечение деятельности иных учреждений культуры</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</si>
  <si>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t>
  </si>
  <si>
    <t>Межбюджетные трансферты</t>
  </si>
  <si>
    <t>Подпрограмма "Библиотека время: новые реалии на 201-2018 годы"</t>
  </si>
  <si>
    <t>Расходы на обеспечение деятельности библиотек</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</si>
  <si>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</si>
  <si>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</si>
  <si>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Подпрограмма "Музейное дело в сохранении культурного наследия в Звениговском районе"</t>
  </si>
  <si>
    <t>Расходы на обеспечение деятельности музеев</t>
  </si>
  <si>
    <t>Подпрограмма "Сохранение и развитие художественного образования в детских школах искусств Звениговского района"</t>
  </si>
  <si>
    <t>Подпрограмма "Обеспечение реализации муниципальной программы "Развитие культуры, физической культуры и спорта, средств массовой информации и туризма муниципального образования "Килемарский муниципальный район" на 2014-2016 годы"</t>
  </si>
  <si>
    <t xml:space="preserve"> Инвестиции и капитальные вложения в объекты культуры</t>
  </si>
  <si>
    <t>"Обеспечение реализации муниципальной программы "Развитие культуры, искусства и туризма Звениговского муниципального района на 2014-2018 годы"</t>
  </si>
  <si>
    <t>Подпрограмма "Развитие средств массовой информации в муниципальном образовании "Звениговский муниципальный район" на 2014-2018 годы"</t>
  </si>
  <si>
    <t>Расходы на обеспечение деятельности средств массовой информации</t>
  </si>
  <si>
    <t>Программа "Управление муниципальными финансами и муниципальным долгом муниципального образования "Звениговский муниципальный район" на 2014-2018 годы"</t>
  </si>
  <si>
    <t>Подпрограмма "Управление муниципальными финансами муниципального образования "Звениговский муниципальный район"</t>
  </si>
  <si>
    <t>Резервные фонды местных администраций</t>
  </si>
  <si>
    <t>Субвенции на осуществление первичного воинского учета на территориях, где отсутствуют военные комиссариаты</t>
  </si>
  <si>
    <t>Дотация на выравнивание бюджетной обеспеченности поселений</t>
  </si>
  <si>
    <t>Поддержка мер по обеспечению сбалансированности бюджетов поселений</t>
  </si>
  <si>
    <t>Подпрограмма "Управление муниципальным долгом муниципального образования "Звениговский муниципальный район"</t>
  </si>
  <si>
    <t>Процентные платежи по муниципальному долгу</t>
  </si>
  <si>
    <t>Обслуживание государственного (муниципального) долга</t>
  </si>
  <si>
    <t>Обеспечение реализации муниципальной программы "Управление муниципальными финансами и муниципальным долгом муниципального образования "Звениговский муниципальный район" на 2014-2018 годы"</t>
  </si>
  <si>
    <t>Программа "Обеспечение безопасности жизнедеятельности населения Звениговского муниципального района на 2014-2018 годы"</t>
  </si>
  <si>
    <t>Подпрограмма "Повышение безопасности дорожного движения в муниципальном образовании "Звениговский муниципальный район" на 2014-2018 годы"</t>
  </si>
  <si>
    <t>Мероприятия в отношении автомобильных дорог общего пользования местного значения за счет средств районного бюджета</t>
  </si>
  <si>
    <t>Осуществление целевых мероприятий в отношений автомобильных дорог общего пользования местного значения за счет средств республиканского бюджета Республики Марий Эл</t>
  </si>
  <si>
    <t>Усовершенствование территориального планирования и благоустройства территории</t>
  </si>
  <si>
    <t>Подпрограмма "Переселение граждан из ветхого и аварийного жилищного фонда в муниципальном образовании "Звениговский муниципальный район" на 2014-2015 годы</t>
  </si>
  <si>
    <t>Подпрограмма "Усовершенствование территориального планирования и благоустройства территории"</t>
  </si>
  <si>
    <t>Обеспечение мероприятий по переселению граждан из аварийного жилищного фонда</t>
  </si>
  <si>
    <t>Подпрограмма "Гражданская оборона,защита населения и территорий от чрезвычайных ситуаций, обеспечение пожарной безопасности и безопасности людей на водных объектах в муниципальном образовании "Звениговский муниципальный район" на 2014-2018 годы"</t>
  </si>
  <si>
    <t>Предупреждение и ликвидация последствий чрезвычайных ситуаций и стихийных бедствий природного и техногенного характера</t>
  </si>
  <si>
    <t>Программа "Развитие экономики на территории Звениговского муниципального района на 2014-2018 годы"</t>
  </si>
  <si>
    <t>Подпрограмма "Развитие малого и среднего предпринимательства в муниципальном образовании "Звениговский муниципальный район"</t>
  </si>
  <si>
    <t>Мероприятия по развитию малого и среднего предпринимательства</t>
  </si>
  <si>
    <t>Субсидии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межбюджетные субсидии органам местного самоуправления</t>
  </si>
  <si>
    <t>Подпрограмма "Устойчивое развитие сельских территорий на 2014-2018 годы"</t>
  </si>
  <si>
    <t>Вввод в действие новых газопроводов</t>
  </si>
  <si>
    <t>Улучшение жилищных условий граждан, проживающих в сельской местности, в том числе молодых семей и специалистов</t>
  </si>
  <si>
    <t>Устойчивое развитие сельских территорий на 2014 - 2017 годы и на период до 2020 года, софинансирование из республиканского бюджета Республики Марий Эл</t>
  </si>
  <si>
    <t>Газификация населенных пунктов Республики Марий Эл</t>
  </si>
  <si>
    <t>Субсидии на реализацию мероприятий федеральной целевой программы "Устойчивое развитие сельских территорий на 2014-2017 годы и на период до 2020 года".</t>
  </si>
  <si>
    <t>Субсидии на возмещение  части процентной ставки по долгосрочным, среднесрочным и краткосрочным кредитам, взятым малыми формами хозяйствования</t>
  </si>
  <si>
    <t>Компенсация гражданам, ведущим личное подсобное хозяйство, части затрат на уплату процентов по краткосрочным и инвестиционным кредитам (займам), полученным в российских кредитных организациях и в сельскохозяйственных кредитных потребительских кооперативах</t>
  </si>
  <si>
    <t>Оценка недвижимости,признание прав и регулирование отношений по муниципальной собственности</t>
  </si>
  <si>
    <t>Подпрограмма "Развитие земельных и имущественных отношений на 2014-2018 годы"</t>
  </si>
  <si>
    <t>Расходы по содержанию имущества казны</t>
  </si>
  <si>
    <t>Мероприятия по землеустройству и землепользованию</t>
  </si>
  <si>
    <t>Выполнение других обязательств органов местного самоуправления</t>
  </si>
  <si>
    <t>Программа "Развитие муниципальной службы и информационно-телекоммуникационных технологий в Звениговском муниципальном районе на 2014-2018 годы"</t>
  </si>
  <si>
    <t>Подпрограмма "Профессиональное развитие муниципальных служащих Звениговского муниципального района на 2014-2018 годы"</t>
  </si>
  <si>
    <t>Реализация мероприятий по развитию муниципальной службы в Звениговском районе</t>
  </si>
  <si>
    <t>Программа "Национальная безопасность по Звениговскому муниципальному району на 2014-2018 годы"</t>
  </si>
  <si>
    <t>Подпрограмма "Профилактика наркомании в муниципальном образовании "Звениговский муниципальный район" на 2013-2017 годы"</t>
  </si>
  <si>
    <t>Мероприятия по профилактике наркомании в Звениговском районе</t>
  </si>
  <si>
    <t>Непрограммные расходы</t>
  </si>
  <si>
    <t>Социальные выплаты на возмещение части процентной ставки по кредитам, привлекаемым гражданами на газификацию индивидуального жилья</t>
  </si>
  <si>
    <t>Пенсия за выслугу лет лицам, замещавшим должности муниципальной службы</t>
  </si>
  <si>
    <t>Глава муниципального образования</t>
  </si>
  <si>
    <t>Глава местной администрации (исполнительно-распорядительного органа муниципального образования)</t>
  </si>
  <si>
    <t>Расходы на содержание архива</t>
  </si>
  <si>
    <t>Расходы на содержание единой диспетчерской службы</t>
  </si>
  <si>
    <t>Модернизация объектов коммунальной инфраструктуры</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</si>
  <si>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</si>
  <si>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</si>
  <si>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Субвенции на реализацию государственных полномочий по постановке на учет и учету граждан, выезжающих (выехавших) из  районнов Крайнего Севера, имеющих право на получение социальных выплат на приобретение или строительство жилых помещений</t>
  </si>
  <si>
    <t>Субвенции на исполнение государственных полномочий по хранению, учету и использованию архивных фондов и архивных документов, находящихся в собственности Республики Марий Эл и хранящихся в муниципальных архивах на территории Республики Марий Эл</t>
  </si>
  <si>
    <t>Субвенции на осуществление отдельных государственных полномочий по созданию административных комиссий</t>
  </si>
  <si>
    <t>Подпрограмма "Профилактика безнадзорности и правонарушений несовершеннолетних на 2014-2018 годы"</t>
  </si>
  <si>
    <t>Приложение №11</t>
  </si>
  <si>
    <t>к Решению Собрания депутатов</t>
  </si>
  <si>
    <t>"О бюджете муниципального образования</t>
  </si>
  <si>
    <t>"Звениговский муниципальный район" на 2015 год</t>
  </si>
  <si>
    <t>и на плановый период 2016-2017годов"</t>
  </si>
  <si>
    <t>Р А С П Р Е Д Е Л Е Н И Е</t>
  </si>
  <si>
    <t>бюджетных ассигнований из бюджета по целевым статьям</t>
  </si>
  <si>
    <t>(муниципальным программам и непрограмным направлениям деятельности),</t>
  </si>
  <si>
    <t>группам видам расходов классификации расходов на 2015 год</t>
  </si>
  <si>
    <t>тыс.рублей</t>
  </si>
  <si>
    <t>в редакции Решения от "30" сентября 2015 года № 97</t>
  </si>
</sst>
</file>

<file path=xl/styles.xml><?xml version="1.0" encoding="utf-8"?>
<styleSheet xmlns="http://schemas.openxmlformats.org/spreadsheetml/2006/main">
  <fonts count="23">
    <font>
      <sz val="10"/>
      <name val="Arial"/>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harset val="204"/>
    </font>
    <font>
      <sz val="10"/>
      <color rgb="FF000000"/>
      <name val="Arial Cyr"/>
      <charset val="204"/>
    </font>
    <font>
      <b/>
      <sz val="12"/>
      <color rgb="FF000000"/>
      <name val="Arial Cyr"/>
      <charset val="204"/>
    </font>
    <font>
      <sz val="14"/>
      <color rgb="FF000000"/>
      <name val="Times New Roman"/>
      <family val="1"/>
      <charset val="204"/>
    </font>
    <font>
      <sz val="14"/>
      <color theme="1"/>
      <name val="Times New Roma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2">
    <xf numFmtId="0" fontId="0" fillId="33"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1">
    <xf numFmtId="0" fontId="18" fillId="33" borderId="0" xfId="0" applyFont="1" applyFill="1"/>
    <xf numFmtId="0" fontId="19" fillId="33" borderId="0" xfId="0" applyFont="1" applyFill="1"/>
    <xf numFmtId="0" fontId="20" fillId="33" borderId="0" xfId="0" applyFont="1" applyFill="1" applyAlignment="1">
      <alignment wrapText="1"/>
    </xf>
    <xf numFmtId="0" fontId="20" fillId="33" borderId="0" xfId="0" applyFont="1" applyFill="1" applyAlignment="1"/>
    <xf numFmtId="4" fontId="21" fillId="34" borderId="10" xfId="0" applyNumberFormat="1" applyFont="1" applyFill="1" applyBorder="1" applyAlignment="1">
      <alignment horizontal="right" vertical="top" shrinkToFit="1"/>
    </xf>
    <xf numFmtId="0" fontId="21" fillId="33" borderId="10" xfId="0" applyFont="1" applyFill="1" applyBorder="1" applyAlignment="1">
      <alignment horizontal="left" vertical="center" wrapText="1"/>
    </xf>
    <xf numFmtId="0" fontId="21" fillId="34" borderId="10" xfId="0" applyFont="1" applyFill="1" applyBorder="1" applyAlignment="1">
      <alignment horizontal="left" vertical="center" wrapText="1"/>
    </xf>
    <xf numFmtId="0" fontId="21" fillId="33" borderId="0" xfId="0" applyFont="1" applyFill="1" applyAlignment="1">
      <alignment wrapText="1"/>
    </xf>
    <xf numFmtId="0" fontId="21" fillId="33" borderId="0" xfId="0" applyFont="1" applyFill="1"/>
    <xf numFmtId="0" fontId="21" fillId="33" borderId="0" xfId="0" applyFont="1" applyFill="1" applyAlignment="1"/>
    <xf numFmtId="49" fontId="21" fillId="33" borderId="10" xfId="0" applyNumberFormat="1" applyFont="1" applyFill="1" applyBorder="1" applyAlignment="1">
      <alignment horizontal="center" vertical="center" shrinkToFit="1"/>
    </xf>
    <xf numFmtId="4" fontId="21" fillId="34" borderId="10" xfId="0" applyNumberFormat="1" applyFont="1" applyFill="1" applyBorder="1" applyAlignment="1">
      <alignment horizontal="right" vertical="center" shrinkToFit="1"/>
    </xf>
    <xf numFmtId="0" fontId="22" fillId="34" borderId="15" xfId="0" applyFont="1" applyFill="1" applyBorder="1" applyAlignment="1">
      <alignment horizontal="left" wrapText="1"/>
    </xf>
    <xf numFmtId="0" fontId="21" fillId="33" borderId="0" xfId="0" applyFont="1" applyFill="1" applyAlignment="1">
      <alignment horizontal="right" wrapText="1"/>
    </xf>
    <xf numFmtId="0" fontId="21" fillId="33" borderId="0" xfId="0" applyFont="1" applyFill="1" applyAlignment="1">
      <alignment horizontal="center" wrapText="1"/>
    </xf>
    <xf numFmtId="0" fontId="21" fillId="33" borderId="0" xfId="0" applyFont="1" applyFill="1" applyAlignment="1">
      <alignment horizontal="center"/>
    </xf>
    <xf numFmtId="0" fontId="21" fillId="33" borderId="11" xfId="0" applyFont="1" applyFill="1" applyBorder="1" applyAlignment="1">
      <alignment horizontal="center" vertical="center" wrapText="1"/>
    </xf>
    <xf numFmtId="0" fontId="21" fillId="33" borderId="12" xfId="0" applyFont="1" applyFill="1" applyBorder="1" applyAlignment="1">
      <alignment horizontal="center" vertical="center" wrapText="1"/>
    </xf>
    <xf numFmtId="0" fontId="21" fillId="33" borderId="13" xfId="0" applyFont="1" applyFill="1" applyBorder="1" applyAlignment="1">
      <alignment horizontal="left"/>
    </xf>
    <xf numFmtId="0" fontId="21" fillId="33" borderId="14" xfId="0" applyFont="1" applyFill="1" applyBorder="1" applyAlignment="1">
      <alignment horizontal="left"/>
    </xf>
    <xf numFmtId="0" fontId="19" fillId="33" borderId="0" xfId="0" applyFont="1" applyFill="1" applyAlignment="1">
      <alignment horizontal="left"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dimension ref="A1:AE254"/>
  <sheetViews>
    <sheetView tabSelected="1" workbookViewId="0">
      <pane ySplit="15" topLeftCell="A34" activePane="bottomLeft" state="frozen"/>
      <selection pane="bottomLeft" activeCell="A7" sqref="A7"/>
    </sheetView>
  </sheetViews>
  <sheetFormatPr defaultRowHeight="12.75" outlineLevelRow="5"/>
  <cols>
    <col min="1" max="1" width="67.28515625" customWidth="1"/>
    <col min="2" max="2" width="14.5703125" customWidth="1"/>
    <col min="3" max="3" width="11.140625" customWidth="1"/>
    <col min="4" max="4" width="14.5703125" customWidth="1"/>
    <col min="7" max="7" width="9.28515625" customWidth="1"/>
  </cols>
  <sheetData>
    <row r="1" spans="1:31" ht="18.75" customHeight="1">
      <c r="A1" s="13" t="s">
        <v>262</v>
      </c>
      <c r="B1" s="13"/>
      <c r="C1" s="13"/>
      <c r="D1" s="13"/>
      <c r="E1" s="7"/>
      <c r="F1" s="7"/>
      <c r="G1" s="7"/>
      <c r="H1" s="7"/>
      <c r="I1" s="7"/>
      <c r="J1" s="7"/>
      <c r="K1" s="7"/>
      <c r="L1" s="7"/>
      <c r="M1" s="8"/>
      <c r="N1" s="8"/>
      <c r="O1" s="8"/>
      <c r="P1" s="8"/>
      <c r="Q1" s="8"/>
      <c r="R1" s="8"/>
      <c r="S1" s="8"/>
      <c r="T1" s="8"/>
      <c r="U1" s="8"/>
      <c r="V1" s="8"/>
      <c r="W1" s="8"/>
      <c r="X1" s="8"/>
      <c r="Y1" s="8"/>
      <c r="Z1" s="8"/>
      <c r="AA1" s="8"/>
      <c r="AB1" s="8"/>
      <c r="AC1" s="8"/>
      <c r="AD1" s="8"/>
      <c r="AE1" s="8"/>
    </row>
    <row r="2" spans="1:31" ht="18.75">
      <c r="A2" s="13" t="s">
        <v>263</v>
      </c>
      <c r="B2" s="13"/>
      <c r="C2" s="13"/>
      <c r="D2" s="13"/>
      <c r="E2" s="7"/>
      <c r="F2" s="7"/>
      <c r="G2" s="7"/>
      <c r="H2" s="7"/>
      <c r="I2" s="7"/>
      <c r="J2" s="7"/>
      <c r="K2" s="7"/>
      <c r="L2" s="7"/>
      <c r="M2" s="8"/>
      <c r="N2" s="8"/>
      <c r="O2" s="8"/>
      <c r="P2" s="8"/>
      <c r="Q2" s="8"/>
      <c r="R2" s="8"/>
      <c r="S2" s="8"/>
      <c r="T2" s="8"/>
      <c r="U2" s="8"/>
      <c r="V2" s="8"/>
      <c r="W2" s="8"/>
      <c r="X2" s="8"/>
      <c r="Y2" s="8"/>
      <c r="Z2" s="8"/>
      <c r="AA2" s="8"/>
      <c r="AB2" s="8"/>
      <c r="AC2" s="8"/>
      <c r="AD2" s="8"/>
      <c r="AE2" s="8"/>
    </row>
    <row r="3" spans="1:31" ht="18.75">
      <c r="A3" s="13" t="s">
        <v>264</v>
      </c>
      <c r="B3" s="13"/>
      <c r="C3" s="13"/>
      <c r="D3" s="13"/>
      <c r="E3" s="7"/>
      <c r="F3" s="7"/>
      <c r="G3" s="7"/>
      <c r="H3" s="7"/>
      <c r="I3" s="7"/>
      <c r="J3" s="7"/>
      <c r="K3" s="7"/>
      <c r="L3" s="7"/>
      <c r="M3" s="8"/>
      <c r="N3" s="8"/>
      <c r="O3" s="8"/>
      <c r="P3" s="8"/>
      <c r="Q3" s="8"/>
      <c r="R3" s="8"/>
      <c r="S3" s="8"/>
      <c r="T3" s="8"/>
      <c r="U3" s="8"/>
      <c r="V3" s="8"/>
      <c r="W3" s="8"/>
      <c r="X3" s="8"/>
      <c r="Y3" s="8"/>
      <c r="Z3" s="8"/>
      <c r="AA3" s="8"/>
      <c r="AB3" s="8"/>
      <c r="AC3" s="8"/>
      <c r="AD3" s="8"/>
      <c r="AE3" s="8"/>
    </row>
    <row r="4" spans="1:31" ht="18.75">
      <c r="A4" s="13" t="s">
        <v>265</v>
      </c>
      <c r="B4" s="13"/>
      <c r="C4" s="13"/>
      <c r="D4" s="13"/>
      <c r="E4" s="7"/>
      <c r="F4" s="7"/>
      <c r="G4" s="7"/>
      <c r="H4" s="7"/>
      <c r="I4" s="7"/>
      <c r="J4" s="7"/>
      <c r="K4" s="7"/>
      <c r="L4" s="7"/>
      <c r="M4" s="8"/>
      <c r="N4" s="8"/>
      <c r="O4" s="8"/>
      <c r="P4" s="8"/>
      <c r="Q4" s="8"/>
      <c r="R4" s="8"/>
      <c r="S4" s="8"/>
      <c r="T4" s="8"/>
      <c r="U4" s="8"/>
      <c r="V4" s="8"/>
      <c r="W4" s="8"/>
      <c r="X4" s="8"/>
      <c r="Y4" s="8"/>
      <c r="Z4" s="8"/>
      <c r="AA4" s="8"/>
      <c r="AB4" s="8"/>
      <c r="AC4" s="8"/>
      <c r="AD4" s="8"/>
      <c r="AE4" s="8"/>
    </row>
    <row r="5" spans="1:31" ht="18.75">
      <c r="A5" s="13" t="s">
        <v>266</v>
      </c>
      <c r="B5" s="13"/>
      <c r="C5" s="13"/>
      <c r="D5" s="13"/>
      <c r="E5" s="7"/>
      <c r="F5" s="7"/>
      <c r="G5" s="7"/>
      <c r="H5" s="7"/>
      <c r="I5" s="7"/>
      <c r="J5" s="7"/>
      <c r="K5" s="7"/>
      <c r="L5" s="7"/>
      <c r="M5" s="8"/>
      <c r="N5" s="8"/>
      <c r="O5" s="8"/>
      <c r="P5" s="8"/>
      <c r="Q5" s="8"/>
      <c r="R5" s="8"/>
      <c r="S5" s="8"/>
      <c r="T5" s="8"/>
      <c r="U5" s="8"/>
      <c r="V5" s="8"/>
      <c r="W5" s="8"/>
      <c r="X5" s="8"/>
      <c r="Y5" s="8"/>
      <c r="Z5" s="8"/>
      <c r="AA5" s="8"/>
      <c r="AB5" s="8"/>
      <c r="AC5" s="8"/>
      <c r="AD5" s="8"/>
      <c r="AE5" s="8"/>
    </row>
    <row r="6" spans="1:31" ht="18.75">
      <c r="A6" s="13" t="s">
        <v>272</v>
      </c>
      <c r="B6" s="13"/>
      <c r="C6" s="13"/>
      <c r="D6" s="13"/>
      <c r="E6" s="7"/>
      <c r="F6" s="7"/>
      <c r="G6" s="7"/>
      <c r="H6" s="7"/>
      <c r="I6" s="7"/>
      <c r="J6" s="7"/>
      <c r="K6" s="7"/>
      <c r="L6" s="7"/>
      <c r="M6" s="8"/>
      <c r="N6" s="8"/>
      <c r="O6" s="8"/>
      <c r="P6" s="8"/>
      <c r="Q6" s="8"/>
      <c r="R6" s="8"/>
      <c r="S6" s="8"/>
      <c r="T6" s="8"/>
      <c r="U6" s="8"/>
      <c r="V6" s="8"/>
      <c r="W6" s="8"/>
      <c r="X6" s="8"/>
      <c r="Y6" s="8"/>
      <c r="Z6" s="8"/>
      <c r="AA6" s="8"/>
      <c r="AB6" s="8"/>
      <c r="AC6" s="8"/>
      <c r="AD6" s="8"/>
      <c r="AE6" s="8"/>
    </row>
    <row r="7" spans="1:31" ht="18.75">
      <c r="A7" s="7"/>
      <c r="B7" s="7"/>
      <c r="C7" s="7"/>
      <c r="D7" s="7"/>
      <c r="E7" s="7"/>
      <c r="F7" s="7"/>
      <c r="G7" s="7"/>
      <c r="H7" s="7"/>
      <c r="I7" s="7"/>
      <c r="J7" s="7"/>
      <c r="K7" s="7"/>
      <c r="L7" s="7"/>
      <c r="M7" s="8"/>
      <c r="N7" s="8"/>
      <c r="O7" s="8"/>
      <c r="P7" s="8"/>
      <c r="Q7" s="8"/>
      <c r="R7" s="8"/>
      <c r="S7" s="8"/>
      <c r="T7" s="8"/>
      <c r="U7" s="8"/>
      <c r="V7" s="8"/>
      <c r="W7" s="8"/>
      <c r="X7" s="8"/>
      <c r="Y7" s="8"/>
      <c r="Z7" s="8"/>
      <c r="AA7" s="8"/>
      <c r="AB7" s="8"/>
      <c r="AC7" s="8"/>
      <c r="AD7" s="8"/>
      <c r="AE7" s="8"/>
    </row>
    <row r="8" spans="1:31" ht="18.75">
      <c r="A8" s="14" t="s">
        <v>267</v>
      </c>
      <c r="B8" s="14"/>
      <c r="C8" s="14"/>
      <c r="D8" s="14"/>
      <c r="E8" s="7"/>
      <c r="F8" s="7"/>
      <c r="G8" s="7"/>
      <c r="H8" s="7"/>
      <c r="I8" s="7"/>
      <c r="J8" s="7"/>
      <c r="K8" s="7"/>
      <c r="L8" s="7"/>
      <c r="M8" s="8"/>
      <c r="N8" s="8"/>
      <c r="O8" s="8"/>
      <c r="P8" s="8"/>
      <c r="Q8" s="8"/>
      <c r="R8" s="8"/>
      <c r="S8" s="8"/>
      <c r="T8" s="8"/>
      <c r="U8" s="8"/>
      <c r="V8" s="8"/>
      <c r="W8" s="8"/>
      <c r="X8" s="8"/>
      <c r="Y8" s="8"/>
      <c r="Z8" s="8"/>
      <c r="AA8" s="8"/>
      <c r="AB8" s="8"/>
      <c r="AC8" s="8"/>
      <c r="AD8" s="8"/>
      <c r="AE8" s="8"/>
    </row>
    <row r="9" spans="1:31" ht="18.75" customHeight="1">
      <c r="A9" s="14" t="s">
        <v>268</v>
      </c>
      <c r="B9" s="14"/>
      <c r="C9" s="14"/>
      <c r="D9" s="14"/>
      <c r="E9" s="7"/>
      <c r="F9" s="7"/>
      <c r="G9" s="7"/>
      <c r="H9" s="7"/>
      <c r="I9" s="7"/>
      <c r="J9" s="7"/>
      <c r="K9" s="7"/>
      <c r="L9" s="7"/>
      <c r="M9" s="8"/>
      <c r="N9" s="8"/>
      <c r="O9" s="8"/>
      <c r="P9" s="8"/>
      <c r="Q9" s="8"/>
      <c r="R9" s="8"/>
      <c r="S9" s="8"/>
      <c r="T9" s="8"/>
      <c r="U9" s="8"/>
      <c r="V9" s="8"/>
      <c r="W9" s="8"/>
      <c r="X9" s="8"/>
      <c r="Y9" s="8"/>
      <c r="Z9" s="8"/>
      <c r="AA9" s="8"/>
      <c r="AB9" s="8"/>
      <c r="AC9" s="8"/>
      <c r="AD9" s="8"/>
      <c r="AE9" s="8"/>
    </row>
    <row r="10" spans="1:31" ht="18.75" customHeight="1">
      <c r="A10" s="14" t="s">
        <v>269</v>
      </c>
      <c r="B10" s="14"/>
      <c r="C10" s="14"/>
      <c r="D10" s="14"/>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8.75" customHeight="1">
      <c r="A11" s="15" t="s">
        <v>270</v>
      </c>
      <c r="B11" s="15"/>
      <c r="C11" s="15"/>
      <c r="D11" s="15"/>
      <c r="E11" s="9"/>
      <c r="F11" s="9"/>
      <c r="G11" s="9"/>
      <c r="H11" s="9"/>
      <c r="I11" s="9"/>
      <c r="J11" s="9"/>
      <c r="K11" s="9"/>
      <c r="L11" s="9"/>
      <c r="M11" s="9"/>
      <c r="N11" s="9"/>
      <c r="O11" s="9"/>
      <c r="P11" s="9"/>
      <c r="Q11" s="9"/>
      <c r="R11" s="9"/>
      <c r="S11" s="9"/>
      <c r="T11" s="9"/>
      <c r="U11" s="9"/>
      <c r="V11" s="9"/>
      <c r="W11" s="9"/>
      <c r="X11" s="9"/>
      <c r="Y11" s="9"/>
      <c r="Z11" s="9"/>
      <c r="AA11" s="9"/>
      <c r="AB11" s="9"/>
      <c r="AC11" s="9"/>
      <c r="AD11" s="9"/>
      <c r="AE11" s="9"/>
    </row>
    <row r="12" spans="1:31" ht="15.75" customHeight="1">
      <c r="A12" s="2"/>
      <c r="B12" s="2"/>
      <c r="C12" s="2"/>
      <c r="D12" s="2"/>
    </row>
    <row r="13" spans="1:31" ht="18.75">
      <c r="A13" s="3"/>
      <c r="B13" s="3"/>
      <c r="C13" s="3"/>
      <c r="D13" s="9" t="s">
        <v>271</v>
      </c>
    </row>
    <row r="14" spans="1:31" ht="12.75" customHeight="1">
      <c r="A14" s="16" t="s">
        <v>0</v>
      </c>
      <c r="B14" s="16" t="s">
        <v>1</v>
      </c>
      <c r="C14" s="16" t="s">
        <v>2</v>
      </c>
      <c r="D14" s="16" t="s">
        <v>140</v>
      </c>
    </row>
    <row r="15" spans="1:31">
      <c r="A15" s="17"/>
      <c r="B15" s="17"/>
      <c r="C15" s="17"/>
      <c r="D15" s="17"/>
    </row>
    <row r="16" spans="1:31" ht="37.5" outlineLevel="2">
      <c r="A16" s="5" t="s">
        <v>141</v>
      </c>
      <c r="B16" s="10" t="s">
        <v>4</v>
      </c>
      <c r="C16" s="10" t="s">
        <v>3</v>
      </c>
      <c r="D16" s="11">
        <f>D17+D24+D37+D42+D49+D54+D57+D63+D68+D88</f>
        <v>391223.86234000005</v>
      </c>
    </row>
    <row r="17" spans="1:4" ht="37.5" outlineLevel="3">
      <c r="A17" s="5" t="s">
        <v>142</v>
      </c>
      <c r="B17" s="10" t="s">
        <v>5</v>
      </c>
      <c r="C17" s="10" t="s">
        <v>3</v>
      </c>
      <c r="D17" s="11">
        <f>D18+D20+D22</f>
        <v>111251.75600000001</v>
      </c>
    </row>
    <row r="18" spans="1:4" ht="37.5" outlineLevel="4">
      <c r="A18" s="5" t="s">
        <v>143</v>
      </c>
      <c r="B18" s="10" t="s">
        <v>6</v>
      </c>
      <c r="C18" s="10" t="s">
        <v>3</v>
      </c>
      <c r="D18" s="11">
        <f>D19</f>
        <v>10639.456</v>
      </c>
    </row>
    <row r="19" spans="1:4" ht="37.5" outlineLevel="5">
      <c r="A19" s="5" t="s">
        <v>144</v>
      </c>
      <c r="B19" s="10" t="s">
        <v>6</v>
      </c>
      <c r="C19" s="10" t="s">
        <v>7</v>
      </c>
      <c r="D19" s="11">
        <v>10639.456</v>
      </c>
    </row>
    <row r="20" spans="1:4" ht="75" outlineLevel="4">
      <c r="A20" s="5" t="s">
        <v>145</v>
      </c>
      <c r="B20" s="10" t="s">
        <v>8</v>
      </c>
      <c r="C20" s="10" t="s">
        <v>3</v>
      </c>
      <c r="D20" s="11">
        <f>D21</f>
        <v>2500</v>
      </c>
    </row>
    <row r="21" spans="1:4" ht="37.5" outlineLevel="5">
      <c r="A21" s="5" t="s">
        <v>144</v>
      </c>
      <c r="B21" s="10" t="s">
        <v>8</v>
      </c>
      <c r="C21" s="10" t="s">
        <v>7</v>
      </c>
      <c r="D21" s="11">
        <v>2500</v>
      </c>
    </row>
    <row r="22" spans="1:4" ht="150" outlineLevel="4">
      <c r="A22" s="5" t="s">
        <v>146</v>
      </c>
      <c r="B22" s="10" t="s">
        <v>9</v>
      </c>
      <c r="C22" s="10" t="s">
        <v>3</v>
      </c>
      <c r="D22" s="11">
        <f>D23</f>
        <v>98112.3</v>
      </c>
    </row>
    <row r="23" spans="1:4" ht="37.5" outlineLevel="5">
      <c r="A23" s="5" t="s">
        <v>144</v>
      </c>
      <c r="B23" s="10" t="s">
        <v>9</v>
      </c>
      <c r="C23" s="10" t="s">
        <v>7</v>
      </c>
      <c r="D23" s="11">
        <v>98112.3</v>
      </c>
    </row>
    <row r="24" spans="1:4" ht="37.5" outlineLevel="3">
      <c r="A24" s="5" t="s">
        <v>147</v>
      </c>
      <c r="B24" s="10" t="s">
        <v>10</v>
      </c>
      <c r="C24" s="10" t="s">
        <v>3</v>
      </c>
      <c r="D24" s="11">
        <f>D25+D27+D29+D31+D33+D35</f>
        <v>208859.345</v>
      </c>
    </row>
    <row r="25" spans="1:4" ht="37.5" outlineLevel="4">
      <c r="A25" s="5" t="s">
        <v>148</v>
      </c>
      <c r="B25" s="10" t="s">
        <v>11</v>
      </c>
      <c r="C25" s="10" t="s">
        <v>3</v>
      </c>
      <c r="D25" s="11">
        <f>D26</f>
        <v>25110.845000000001</v>
      </c>
    </row>
    <row r="26" spans="1:4" ht="37.5" outlineLevel="5">
      <c r="A26" s="5" t="s">
        <v>144</v>
      </c>
      <c r="B26" s="10" t="s">
        <v>11</v>
      </c>
      <c r="C26" s="10" t="s">
        <v>7</v>
      </c>
      <c r="D26" s="11">
        <v>25110.845000000001</v>
      </c>
    </row>
    <row r="27" spans="1:4" ht="18.75" outlineLevel="4">
      <c r="A27" s="5" t="s">
        <v>149</v>
      </c>
      <c r="B27" s="10" t="s">
        <v>12</v>
      </c>
      <c r="C27" s="10" t="s">
        <v>3</v>
      </c>
      <c r="D27" s="11">
        <f>D28</f>
        <v>7573.5</v>
      </c>
    </row>
    <row r="28" spans="1:4" ht="37.5" outlineLevel="5">
      <c r="A28" s="5" t="s">
        <v>144</v>
      </c>
      <c r="B28" s="10" t="s">
        <v>12</v>
      </c>
      <c r="C28" s="10" t="s">
        <v>7</v>
      </c>
      <c r="D28" s="11">
        <v>7573.5</v>
      </c>
    </row>
    <row r="29" spans="1:4" ht="37.5" outlineLevel="4">
      <c r="A29" s="5" t="s">
        <v>150</v>
      </c>
      <c r="B29" s="10" t="s">
        <v>13</v>
      </c>
      <c r="C29" s="10" t="s">
        <v>3</v>
      </c>
      <c r="D29" s="11">
        <f>D30</f>
        <v>100</v>
      </c>
    </row>
    <row r="30" spans="1:4" ht="56.25" outlineLevel="5">
      <c r="A30" s="5" t="s">
        <v>151</v>
      </c>
      <c r="B30" s="10" t="s">
        <v>13</v>
      </c>
      <c r="C30" s="10" t="s">
        <v>14</v>
      </c>
      <c r="D30" s="11">
        <v>100</v>
      </c>
    </row>
    <row r="31" spans="1:4" ht="206.25" outlineLevel="4">
      <c r="A31" s="5" t="s">
        <v>152</v>
      </c>
      <c r="B31" s="10" t="s">
        <v>15</v>
      </c>
      <c r="C31" s="10" t="s">
        <v>3</v>
      </c>
      <c r="D31" s="11">
        <f>D32</f>
        <v>164093</v>
      </c>
    </row>
    <row r="32" spans="1:4" ht="37.5" outlineLevel="5">
      <c r="A32" s="5" t="s">
        <v>144</v>
      </c>
      <c r="B32" s="10" t="s">
        <v>15</v>
      </c>
      <c r="C32" s="10" t="s">
        <v>7</v>
      </c>
      <c r="D32" s="11">
        <v>164093</v>
      </c>
    </row>
    <row r="33" spans="1:4" ht="75" outlineLevel="4">
      <c r="A33" s="5" t="s">
        <v>145</v>
      </c>
      <c r="B33" s="10" t="s">
        <v>16</v>
      </c>
      <c r="C33" s="10" t="s">
        <v>3</v>
      </c>
      <c r="D33" s="11">
        <f>D34</f>
        <v>8369</v>
      </c>
    </row>
    <row r="34" spans="1:4" ht="37.5" outlineLevel="5">
      <c r="A34" s="5" t="s">
        <v>144</v>
      </c>
      <c r="B34" s="10" t="s">
        <v>16</v>
      </c>
      <c r="C34" s="10" t="s">
        <v>7</v>
      </c>
      <c r="D34" s="11">
        <v>8369</v>
      </c>
    </row>
    <row r="35" spans="1:4" ht="75" outlineLevel="4">
      <c r="A35" s="5" t="s">
        <v>153</v>
      </c>
      <c r="B35" s="10" t="s">
        <v>17</v>
      </c>
      <c r="C35" s="10" t="s">
        <v>3</v>
      </c>
      <c r="D35" s="11">
        <f>D36</f>
        <v>3613</v>
      </c>
    </row>
    <row r="36" spans="1:4" ht="37.5" outlineLevel="5">
      <c r="A36" s="5" t="s">
        <v>144</v>
      </c>
      <c r="B36" s="10" t="s">
        <v>17</v>
      </c>
      <c r="C36" s="10" t="s">
        <v>7</v>
      </c>
      <c r="D36" s="11">
        <v>3613</v>
      </c>
    </row>
    <row r="37" spans="1:4" ht="37.5" outlineLevel="3">
      <c r="A37" s="5" t="s">
        <v>154</v>
      </c>
      <c r="B37" s="10" t="s">
        <v>18</v>
      </c>
      <c r="C37" s="10" t="s">
        <v>3</v>
      </c>
      <c r="D37" s="11">
        <f>D38+D40</f>
        <v>8920</v>
      </c>
    </row>
    <row r="38" spans="1:4" ht="37.5" outlineLevel="4">
      <c r="A38" s="5" t="s">
        <v>155</v>
      </c>
      <c r="B38" s="10" t="s">
        <v>19</v>
      </c>
      <c r="C38" s="10" t="s">
        <v>3</v>
      </c>
      <c r="D38" s="11">
        <f>D39</f>
        <v>8710</v>
      </c>
    </row>
    <row r="39" spans="1:4" ht="37.5" outlineLevel="5">
      <c r="A39" s="5" t="s">
        <v>144</v>
      </c>
      <c r="B39" s="10" t="s">
        <v>19</v>
      </c>
      <c r="C39" s="10" t="s">
        <v>7</v>
      </c>
      <c r="D39" s="11">
        <v>8710</v>
      </c>
    </row>
    <row r="40" spans="1:4" ht="75" outlineLevel="4">
      <c r="A40" s="5" t="s">
        <v>145</v>
      </c>
      <c r="B40" s="10" t="s">
        <v>20</v>
      </c>
      <c r="C40" s="10" t="s">
        <v>3</v>
      </c>
      <c r="D40" s="11">
        <f>D41</f>
        <v>210</v>
      </c>
    </row>
    <row r="41" spans="1:4" ht="37.5" outlineLevel="5">
      <c r="A41" s="5" t="s">
        <v>144</v>
      </c>
      <c r="B41" s="10" t="s">
        <v>20</v>
      </c>
      <c r="C41" s="10" t="s">
        <v>7</v>
      </c>
      <c r="D41" s="11">
        <v>210</v>
      </c>
    </row>
    <row r="42" spans="1:4" ht="37.5" outlineLevel="3">
      <c r="A42" s="5" t="s">
        <v>156</v>
      </c>
      <c r="B42" s="10" t="s">
        <v>21</v>
      </c>
      <c r="C42" s="10" t="s">
        <v>3</v>
      </c>
      <c r="D42" s="11">
        <f>D43+D45+D47</f>
        <v>1707.3000000000002</v>
      </c>
    </row>
    <row r="43" spans="1:4" ht="56.25" outlineLevel="4">
      <c r="A43" s="5" t="s">
        <v>157</v>
      </c>
      <c r="B43" s="10" t="s">
        <v>22</v>
      </c>
      <c r="C43" s="10" t="s">
        <v>3</v>
      </c>
      <c r="D43" s="11">
        <f>D44</f>
        <v>1282.7</v>
      </c>
    </row>
    <row r="44" spans="1:4" ht="37.5" outlineLevel="5">
      <c r="A44" s="5" t="s">
        <v>144</v>
      </c>
      <c r="B44" s="10" t="s">
        <v>22</v>
      </c>
      <c r="C44" s="10" t="s">
        <v>7</v>
      </c>
      <c r="D44" s="11">
        <v>1282.7</v>
      </c>
    </row>
    <row r="45" spans="1:4" ht="157.5" customHeight="1" outlineLevel="4">
      <c r="A45" s="5" t="s">
        <v>158</v>
      </c>
      <c r="B45" s="10" t="s">
        <v>23</v>
      </c>
      <c r="C45" s="10" t="s">
        <v>3</v>
      </c>
      <c r="D45" s="11">
        <f>D46</f>
        <v>44</v>
      </c>
    </row>
    <row r="46" spans="1:4" ht="18.75" outlineLevel="5">
      <c r="A46" s="5" t="s">
        <v>159</v>
      </c>
      <c r="B46" s="10" t="s">
        <v>23</v>
      </c>
      <c r="C46" s="10" t="s">
        <v>24</v>
      </c>
      <c r="D46" s="11">
        <v>44</v>
      </c>
    </row>
    <row r="47" spans="1:4" ht="141.75" customHeight="1" outlineLevel="4">
      <c r="A47" s="5" t="s">
        <v>160</v>
      </c>
      <c r="B47" s="10" t="s">
        <v>25</v>
      </c>
      <c r="C47" s="10" t="s">
        <v>3</v>
      </c>
      <c r="D47" s="11">
        <f>D48</f>
        <v>380.6</v>
      </c>
    </row>
    <row r="48" spans="1:4" ht="93.75" outlineLevel="5">
      <c r="A48" s="5" t="s">
        <v>161</v>
      </c>
      <c r="B48" s="10" t="s">
        <v>25</v>
      </c>
      <c r="C48" s="10" t="s">
        <v>26</v>
      </c>
      <c r="D48" s="11">
        <v>380.6</v>
      </c>
    </row>
    <row r="49" spans="1:4" ht="37.5" outlineLevel="3">
      <c r="A49" s="5" t="s">
        <v>162</v>
      </c>
      <c r="B49" s="10" t="s">
        <v>27</v>
      </c>
      <c r="C49" s="10" t="s">
        <v>3</v>
      </c>
      <c r="D49" s="11">
        <f>D50+D52</f>
        <v>11411</v>
      </c>
    </row>
    <row r="50" spans="1:4" ht="30" customHeight="1" outlineLevel="4">
      <c r="A50" s="5" t="s">
        <v>163</v>
      </c>
      <c r="B50" s="10" t="s">
        <v>28</v>
      </c>
      <c r="C50" s="10" t="s">
        <v>3</v>
      </c>
      <c r="D50" s="11">
        <f>D51</f>
        <v>100</v>
      </c>
    </row>
    <row r="51" spans="1:4" ht="37.5" outlineLevel="5">
      <c r="A51" s="5" t="s">
        <v>164</v>
      </c>
      <c r="B51" s="10" t="s">
        <v>28</v>
      </c>
      <c r="C51" s="10" t="s">
        <v>29</v>
      </c>
      <c r="D51" s="11">
        <v>100</v>
      </c>
    </row>
    <row r="52" spans="1:4" ht="37.5" outlineLevel="4">
      <c r="A52" s="5" t="s">
        <v>165</v>
      </c>
      <c r="B52" s="10" t="s">
        <v>30</v>
      </c>
      <c r="C52" s="10" t="s">
        <v>3</v>
      </c>
      <c r="D52" s="11">
        <f>D53</f>
        <v>11311</v>
      </c>
    </row>
    <row r="53" spans="1:4" ht="37.5" outlineLevel="5">
      <c r="A53" s="5" t="s">
        <v>144</v>
      </c>
      <c r="B53" s="10" t="s">
        <v>30</v>
      </c>
      <c r="C53" s="10" t="s">
        <v>7</v>
      </c>
      <c r="D53" s="11">
        <v>11311</v>
      </c>
    </row>
    <row r="54" spans="1:4" ht="56.25" outlineLevel="3">
      <c r="A54" s="5" t="s">
        <v>166</v>
      </c>
      <c r="B54" s="10" t="s">
        <v>31</v>
      </c>
      <c r="C54" s="10" t="s">
        <v>3</v>
      </c>
      <c r="D54" s="11">
        <f>D55</f>
        <v>5</v>
      </c>
    </row>
    <row r="55" spans="1:4" ht="37.5" outlineLevel="4">
      <c r="A55" s="5" t="s">
        <v>167</v>
      </c>
      <c r="B55" s="10" t="s">
        <v>32</v>
      </c>
      <c r="C55" s="10" t="s">
        <v>3</v>
      </c>
      <c r="D55" s="11">
        <f>D56</f>
        <v>5</v>
      </c>
    </row>
    <row r="56" spans="1:4" ht="37.5" outlineLevel="5">
      <c r="A56" s="5" t="s">
        <v>164</v>
      </c>
      <c r="B56" s="10" t="s">
        <v>32</v>
      </c>
      <c r="C56" s="10" t="s">
        <v>29</v>
      </c>
      <c r="D56" s="11">
        <v>5</v>
      </c>
    </row>
    <row r="57" spans="1:4" ht="56.25" outlineLevel="3">
      <c r="A57" s="5" t="s">
        <v>261</v>
      </c>
      <c r="B57" s="10" t="s">
        <v>33</v>
      </c>
      <c r="C57" s="10" t="s">
        <v>3</v>
      </c>
      <c r="D57" s="11">
        <f>D58+D60</f>
        <v>317</v>
      </c>
    </row>
    <row r="58" spans="1:4" ht="37.5" outlineLevel="4">
      <c r="A58" s="5" t="s">
        <v>168</v>
      </c>
      <c r="B58" s="10" t="s">
        <v>34</v>
      </c>
      <c r="C58" s="10" t="s">
        <v>3</v>
      </c>
      <c r="D58" s="11">
        <f>D59</f>
        <v>10</v>
      </c>
    </row>
    <row r="59" spans="1:4" ht="37.5" outlineLevel="5">
      <c r="A59" s="5" t="s">
        <v>164</v>
      </c>
      <c r="B59" s="10" t="s">
        <v>34</v>
      </c>
      <c r="C59" s="10" t="s">
        <v>29</v>
      </c>
      <c r="D59" s="11">
        <v>10</v>
      </c>
    </row>
    <row r="60" spans="1:4" ht="75" outlineLevel="4">
      <c r="A60" s="5" t="s">
        <v>169</v>
      </c>
      <c r="B60" s="10" t="s">
        <v>35</v>
      </c>
      <c r="C60" s="10" t="s">
        <v>3</v>
      </c>
      <c r="D60" s="11">
        <f>D61+D62</f>
        <v>307</v>
      </c>
    </row>
    <row r="61" spans="1:4" ht="93.75" outlineLevel="5">
      <c r="A61" s="5" t="s">
        <v>161</v>
      </c>
      <c r="B61" s="10" t="s">
        <v>35</v>
      </c>
      <c r="C61" s="10" t="s">
        <v>26</v>
      </c>
      <c r="D61" s="11">
        <v>265</v>
      </c>
    </row>
    <row r="62" spans="1:4" ht="37.5" outlineLevel="5">
      <c r="A62" s="5" t="s">
        <v>164</v>
      </c>
      <c r="B62" s="10" t="s">
        <v>35</v>
      </c>
      <c r="C62" s="10" t="s">
        <v>29</v>
      </c>
      <c r="D62" s="11">
        <v>42</v>
      </c>
    </row>
    <row r="63" spans="1:4" ht="37.5" outlineLevel="3">
      <c r="A63" s="5" t="s">
        <v>170</v>
      </c>
      <c r="B63" s="10" t="s">
        <v>36</v>
      </c>
      <c r="C63" s="10" t="s">
        <v>3</v>
      </c>
      <c r="D63" s="11">
        <f>D64+D66</f>
        <v>6987.3833400000003</v>
      </c>
    </row>
    <row r="64" spans="1:4" ht="63.75" customHeight="1" outlineLevel="4">
      <c r="A64" s="5" t="s">
        <v>171</v>
      </c>
      <c r="B64" s="10" t="s">
        <v>37</v>
      </c>
      <c r="C64" s="10" t="s">
        <v>3</v>
      </c>
      <c r="D64" s="11">
        <f>D65</f>
        <v>2370.0454100000002</v>
      </c>
    </row>
    <row r="65" spans="1:4" ht="18.75" outlineLevel="5">
      <c r="A65" s="5" t="s">
        <v>159</v>
      </c>
      <c r="B65" s="10" t="s">
        <v>37</v>
      </c>
      <c r="C65" s="10" t="s">
        <v>24</v>
      </c>
      <c r="D65" s="11">
        <v>2370.0454100000002</v>
      </c>
    </row>
    <row r="66" spans="1:4" ht="18.75" outlineLevel="4">
      <c r="A66" s="5" t="s">
        <v>172</v>
      </c>
      <c r="B66" s="10" t="s">
        <v>38</v>
      </c>
      <c r="C66" s="10" t="s">
        <v>3</v>
      </c>
      <c r="D66" s="11">
        <f>D67</f>
        <v>4617.3379299999997</v>
      </c>
    </row>
    <row r="67" spans="1:4" ht="18.75" outlineLevel="5">
      <c r="A67" s="5" t="s">
        <v>159</v>
      </c>
      <c r="B67" s="10" t="s">
        <v>38</v>
      </c>
      <c r="C67" s="10" t="s">
        <v>24</v>
      </c>
      <c r="D67" s="11">
        <v>4617.3379299999997</v>
      </c>
    </row>
    <row r="68" spans="1:4" ht="18.75" outlineLevel="3">
      <c r="A68" s="5" t="s">
        <v>173</v>
      </c>
      <c r="B68" s="10" t="s">
        <v>39</v>
      </c>
      <c r="C68" s="10" t="s">
        <v>3</v>
      </c>
      <c r="D68" s="11">
        <f>D69+D71+D73+D75+D77+D79+D81+D83+D86</f>
        <v>24620.578999999998</v>
      </c>
    </row>
    <row r="69" spans="1:4" ht="112.5" outlineLevel="4">
      <c r="A69" s="5" t="s">
        <v>174</v>
      </c>
      <c r="B69" s="10" t="s">
        <v>40</v>
      </c>
      <c r="C69" s="10" t="s">
        <v>3</v>
      </c>
      <c r="D69" s="11">
        <f>D70</f>
        <v>172</v>
      </c>
    </row>
    <row r="70" spans="1:4" ht="18.75" outlineLevel="5">
      <c r="A70" s="5" t="s">
        <v>159</v>
      </c>
      <c r="B70" s="10" t="s">
        <v>40</v>
      </c>
      <c r="C70" s="10" t="s">
        <v>24</v>
      </c>
      <c r="D70" s="11">
        <v>172</v>
      </c>
    </row>
    <row r="71" spans="1:4" ht="75" outlineLevel="4">
      <c r="A71" s="5" t="s">
        <v>175</v>
      </c>
      <c r="B71" s="10" t="s">
        <v>41</v>
      </c>
      <c r="C71" s="10" t="s">
        <v>3</v>
      </c>
      <c r="D71" s="11">
        <f>D72</f>
        <v>4462.1909999999998</v>
      </c>
    </row>
    <row r="72" spans="1:4" ht="56.25" outlineLevel="5">
      <c r="A72" s="5" t="s">
        <v>151</v>
      </c>
      <c r="B72" s="10" t="s">
        <v>41</v>
      </c>
      <c r="C72" s="10" t="s">
        <v>14</v>
      </c>
      <c r="D72" s="11">
        <v>4462.1909999999998</v>
      </c>
    </row>
    <row r="73" spans="1:4" ht="66" customHeight="1" outlineLevel="4">
      <c r="A73" s="5" t="s">
        <v>176</v>
      </c>
      <c r="B73" s="10" t="s">
        <v>42</v>
      </c>
      <c r="C73" s="10" t="s">
        <v>3</v>
      </c>
      <c r="D73" s="11">
        <f>D74</f>
        <v>3223.143</v>
      </c>
    </row>
    <row r="74" spans="1:4" ht="56.25" outlineLevel="5">
      <c r="A74" s="5" t="s">
        <v>151</v>
      </c>
      <c r="B74" s="10" t="s">
        <v>42</v>
      </c>
      <c r="C74" s="10" t="s">
        <v>14</v>
      </c>
      <c r="D74" s="11">
        <v>3223.143</v>
      </c>
    </row>
    <row r="75" spans="1:4" ht="75" outlineLevel="4">
      <c r="A75" s="5" t="s">
        <v>177</v>
      </c>
      <c r="B75" s="10" t="s">
        <v>43</v>
      </c>
      <c r="C75" s="10" t="s">
        <v>3</v>
      </c>
      <c r="D75" s="11">
        <f>D76</f>
        <v>2442.3449999999998</v>
      </c>
    </row>
    <row r="76" spans="1:4" ht="56.25" outlineLevel="5">
      <c r="A76" s="5" t="s">
        <v>151</v>
      </c>
      <c r="B76" s="10" t="s">
        <v>43</v>
      </c>
      <c r="C76" s="10" t="s">
        <v>14</v>
      </c>
      <c r="D76" s="11">
        <v>2442.3449999999998</v>
      </c>
    </row>
    <row r="77" spans="1:4" ht="56.25" outlineLevel="4">
      <c r="A77" s="5" t="s">
        <v>178</v>
      </c>
      <c r="B77" s="10" t="s">
        <v>44</v>
      </c>
      <c r="C77" s="10" t="s">
        <v>3</v>
      </c>
      <c r="D77" s="11">
        <f>D78</f>
        <v>297.89999999999998</v>
      </c>
    </row>
    <row r="78" spans="1:4" ht="18.75" outlineLevel="5">
      <c r="A78" s="5" t="s">
        <v>159</v>
      </c>
      <c r="B78" s="10" t="s">
        <v>44</v>
      </c>
      <c r="C78" s="10" t="s">
        <v>24</v>
      </c>
      <c r="D78" s="11">
        <v>297.89999999999998</v>
      </c>
    </row>
    <row r="79" spans="1:4" ht="131.25" outlineLevel="4">
      <c r="A79" s="5" t="s">
        <v>179</v>
      </c>
      <c r="B79" s="10" t="s">
        <v>45</v>
      </c>
      <c r="C79" s="10" t="s">
        <v>3</v>
      </c>
      <c r="D79" s="11">
        <f>D80</f>
        <v>346</v>
      </c>
    </row>
    <row r="80" spans="1:4" ht="18.75" outlineLevel="5">
      <c r="A80" s="5" t="s">
        <v>159</v>
      </c>
      <c r="B80" s="10" t="s">
        <v>45</v>
      </c>
      <c r="C80" s="10" t="s">
        <v>24</v>
      </c>
      <c r="D80" s="11">
        <v>346</v>
      </c>
    </row>
    <row r="81" spans="1:4" ht="206.25" outlineLevel="4">
      <c r="A81" s="5" t="s">
        <v>180</v>
      </c>
      <c r="B81" s="10" t="s">
        <v>46</v>
      </c>
      <c r="C81" s="10" t="s">
        <v>3</v>
      </c>
      <c r="D81" s="11">
        <f>D82</f>
        <v>24</v>
      </c>
    </row>
    <row r="82" spans="1:4" ht="18.75" outlineLevel="5">
      <c r="A82" s="5" t="s">
        <v>159</v>
      </c>
      <c r="B82" s="10" t="s">
        <v>46</v>
      </c>
      <c r="C82" s="10" t="s">
        <v>24</v>
      </c>
      <c r="D82" s="11">
        <v>24</v>
      </c>
    </row>
    <row r="83" spans="1:4" ht="75" outlineLevel="4">
      <c r="A83" s="5" t="s">
        <v>181</v>
      </c>
      <c r="B83" s="10" t="s">
        <v>47</v>
      </c>
      <c r="C83" s="10" t="s">
        <v>3</v>
      </c>
      <c r="D83" s="11">
        <f>D84+D85</f>
        <v>414</v>
      </c>
    </row>
    <row r="84" spans="1:4" ht="93.75" outlineLevel="5">
      <c r="A84" s="5" t="s">
        <v>161</v>
      </c>
      <c r="B84" s="10" t="s">
        <v>47</v>
      </c>
      <c r="C84" s="10" t="s">
        <v>26</v>
      </c>
      <c r="D84" s="11">
        <v>406.4</v>
      </c>
    </row>
    <row r="85" spans="1:4" ht="37.5" outlineLevel="5">
      <c r="A85" s="5" t="s">
        <v>164</v>
      </c>
      <c r="B85" s="10" t="s">
        <v>47</v>
      </c>
      <c r="C85" s="10" t="s">
        <v>29</v>
      </c>
      <c r="D85" s="11">
        <v>7.6</v>
      </c>
    </row>
    <row r="86" spans="1:4" ht="300" outlineLevel="4">
      <c r="A86" s="5" t="s">
        <v>182</v>
      </c>
      <c r="B86" s="10" t="s">
        <v>48</v>
      </c>
      <c r="C86" s="10" t="s">
        <v>3</v>
      </c>
      <c r="D86" s="11">
        <f>D87</f>
        <v>13239</v>
      </c>
    </row>
    <row r="87" spans="1:4" ht="18.75" outlineLevel="5">
      <c r="A87" s="5" t="s">
        <v>159</v>
      </c>
      <c r="B87" s="10" t="s">
        <v>48</v>
      </c>
      <c r="C87" s="10" t="s">
        <v>24</v>
      </c>
      <c r="D87" s="11">
        <v>13239</v>
      </c>
    </row>
    <row r="88" spans="1:4" ht="37.5" outlineLevel="3">
      <c r="A88" s="5" t="s">
        <v>183</v>
      </c>
      <c r="B88" s="10" t="s">
        <v>49</v>
      </c>
      <c r="C88" s="10" t="s">
        <v>3</v>
      </c>
      <c r="D88" s="11">
        <f>D89+D91</f>
        <v>17144.499</v>
      </c>
    </row>
    <row r="89" spans="1:4" ht="18.75" outlineLevel="4">
      <c r="A89" s="5" t="s">
        <v>184</v>
      </c>
      <c r="B89" s="10" t="s">
        <v>50</v>
      </c>
      <c r="C89" s="10" t="s">
        <v>3</v>
      </c>
      <c r="D89" s="11">
        <f>D90</f>
        <v>957</v>
      </c>
    </row>
    <row r="90" spans="1:4" ht="93.75" outlineLevel="5">
      <c r="A90" s="5" t="s">
        <v>161</v>
      </c>
      <c r="B90" s="10" t="s">
        <v>50</v>
      </c>
      <c r="C90" s="10" t="s">
        <v>26</v>
      </c>
      <c r="D90" s="11">
        <v>957</v>
      </c>
    </row>
    <row r="91" spans="1:4" ht="75" outlineLevel="4">
      <c r="A91" s="5" t="s">
        <v>185</v>
      </c>
      <c r="B91" s="10" t="s">
        <v>51</v>
      </c>
      <c r="C91" s="10" t="s">
        <v>3</v>
      </c>
      <c r="D91" s="11">
        <f>D92+D93+D94</f>
        <v>16187.499</v>
      </c>
    </row>
    <row r="92" spans="1:4" ht="93.75" outlineLevel="5">
      <c r="A92" s="5" t="s">
        <v>161</v>
      </c>
      <c r="B92" s="10" t="s">
        <v>51</v>
      </c>
      <c r="C92" s="10" t="s">
        <v>26</v>
      </c>
      <c r="D92" s="11">
        <v>15284</v>
      </c>
    </row>
    <row r="93" spans="1:4" ht="37.5" outlineLevel="5">
      <c r="A93" s="5" t="s">
        <v>164</v>
      </c>
      <c r="B93" s="10" t="s">
        <v>51</v>
      </c>
      <c r="C93" s="10" t="s">
        <v>29</v>
      </c>
      <c r="D93" s="11">
        <v>805.04899999999998</v>
      </c>
    </row>
    <row r="94" spans="1:4" ht="18.75" outlineLevel="5">
      <c r="A94" s="5" t="s">
        <v>186</v>
      </c>
      <c r="B94" s="10" t="s">
        <v>51</v>
      </c>
      <c r="C94" s="10" t="s">
        <v>52</v>
      </c>
      <c r="D94" s="11">
        <v>98.45</v>
      </c>
    </row>
    <row r="95" spans="1:4" ht="56.25" outlineLevel="2">
      <c r="A95" s="5" t="s">
        <v>187</v>
      </c>
      <c r="B95" s="10" t="s">
        <v>53</v>
      </c>
      <c r="C95" s="10" t="s">
        <v>3</v>
      </c>
      <c r="D95" s="11">
        <f>D96+D105+D115+D118+D123+D126+D135</f>
        <v>54629.401899999997</v>
      </c>
    </row>
    <row r="96" spans="1:4" ht="56.25" outlineLevel="3">
      <c r="A96" s="5" t="s">
        <v>188</v>
      </c>
      <c r="B96" s="10" t="s">
        <v>54</v>
      </c>
      <c r="C96" s="10" t="s">
        <v>3</v>
      </c>
      <c r="D96" s="11">
        <f>D97+D99+D101+D103</f>
        <v>14821.474</v>
      </c>
    </row>
    <row r="97" spans="1:4" ht="37.5" outlineLevel="4">
      <c r="A97" s="5" t="s">
        <v>189</v>
      </c>
      <c r="B97" s="10" t="s">
        <v>55</v>
      </c>
      <c r="C97" s="10" t="s">
        <v>3</v>
      </c>
      <c r="D97" s="11">
        <f>D98</f>
        <v>13484.49</v>
      </c>
    </row>
    <row r="98" spans="1:4" ht="37.5" outlineLevel="5">
      <c r="A98" s="5" t="s">
        <v>144</v>
      </c>
      <c r="B98" s="10" t="s">
        <v>55</v>
      </c>
      <c r="C98" s="10" t="s">
        <v>7</v>
      </c>
      <c r="D98" s="11">
        <v>13484.49</v>
      </c>
    </row>
    <row r="99" spans="1:4" ht="37.5" outlineLevel="4">
      <c r="A99" s="5" t="s">
        <v>190</v>
      </c>
      <c r="B99" s="10" t="s">
        <v>56</v>
      </c>
      <c r="C99" s="10" t="s">
        <v>3</v>
      </c>
      <c r="D99" s="11">
        <f>D100</f>
        <v>1166</v>
      </c>
    </row>
    <row r="100" spans="1:4" ht="37.5" outlineLevel="5">
      <c r="A100" s="5" t="s">
        <v>144</v>
      </c>
      <c r="B100" s="10" t="s">
        <v>56</v>
      </c>
      <c r="C100" s="10" t="s">
        <v>7</v>
      </c>
      <c r="D100" s="11">
        <v>1166</v>
      </c>
    </row>
    <row r="101" spans="1:4" ht="75" outlineLevel="4">
      <c r="A101" s="5" t="s">
        <v>191</v>
      </c>
      <c r="B101" s="10" t="s">
        <v>57</v>
      </c>
      <c r="C101" s="10" t="s">
        <v>3</v>
      </c>
      <c r="D101" s="11">
        <f>D102</f>
        <v>50</v>
      </c>
    </row>
    <row r="102" spans="1:4" ht="18.75" outlineLevel="5">
      <c r="A102" s="5" t="s">
        <v>192</v>
      </c>
      <c r="B102" s="10" t="s">
        <v>57</v>
      </c>
      <c r="C102" s="10" t="s">
        <v>58</v>
      </c>
      <c r="D102" s="11">
        <v>50</v>
      </c>
    </row>
    <row r="103" spans="1:4" ht="75" outlineLevel="4">
      <c r="A103" s="5" t="s">
        <v>145</v>
      </c>
      <c r="B103" s="10" t="s">
        <v>59</v>
      </c>
      <c r="C103" s="10" t="s">
        <v>3</v>
      </c>
      <c r="D103" s="11">
        <f>D104</f>
        <v>120.98399999999999</v>
      </c>
    </row>
    <row r="104" spans="1:4" ht="37.5" outlineLevel="5">
      <c r="A104" s="5" t="s">
        <v>144</v>
      </c>
      <c r="B104" s="10" t="s">
        <v>59</v>
      </c>
      <c r="C104" s="10" t="s">
        <v>7</v>
      </c>
      <c r="D104" s="11">
        <v>120.98399999999999</v>
      </c>
    </row>
    <row r="105" spans="1:4" ht="37.5" outlineLevel="3">
      <c r="A105" s="5" t="s">
        <v>193</v>
      </c>
      <c r="B105" s="10" t="s">
        <v>60</v>
      </c>
      <c r="C105" s="10" t="s">
        <v>3</v>
      </c>
      <c r="D105" s="11">
        <f>D106+D108+D110+D113</f>
        <v>9370.9278999999988</v>
      </c>
    </row>
    <row r="106" spans="1:4" ht="18.75" outlineLevel="4">
      <c r="A106" s="5" t="s">
        <v>194</v>
      </c>
      <c r="B106" s="10" t="s">
        <v>61</v>
      </c>
      <c r="C106" s="10" t="s">
        <v>3</v>
      </c>
      <c r="D106" s="11">
        <f>D107</f>
        <v>9167</v>
      </c>
    </row>
    <row r="107" spans="1:4" ht="37.5" outlineLevel="5">
      <c r="A107" s="5" t="s">
        <v>144</v>
      </c>
      <c r="B107" s="10" t="s">
        <v>61</v>
      </c>
      <c r="C107" s="10" t="s">
        <v>7</v>
      </c>
      <c r="D107" s="11">
        <v>9167</v>
      </c>
    </row>
    <row r="108" spans="1:4" ht="75" outlineLevel="4">
      <c r="A108" s="5" t="s">
        <v>195</v>
      </c>
      <c r="B108" s="10" t="s">
        <v>62</v>
      </c>
      <c r="C108" s="10" t="s">
        <v>3</v>
      </c>
      <c r="D108" s="11">
        <f>D109</f>
        <v>13.14</v>
      </c>
    </row>
    <row r="109" spans="1:4" ht="37.5" outlineLevel="5">
      <c r="A109" s="5" t="s">
        <v>144</v>
      </c>
      <c r="B109" s="10" t="s">
        <v>62</v>
      </c>
      <c r="C109" s="10" t="s">
        <v>7</v>
      </c>
      <c r="D109" s="11">
        <v>13.14</v>
      </c>
    </row>
    <row r="110" spans="1:4" ht="93.75" outlineLevel="4">
      <c r="A110" s="5" t="s">
        <v>196</v>
      </c>
      <c r="B110" s="10" t="s">
        <v>63</v>
      </c>
      <c r="C110" s="10" t="s">
        <v>3</v>
      </c>
      <c r="D110" s="11">
        <f>D111+D112</f>
        <v>110.78789999999999</v>
      </c>
    </row>
    <row r="111" spans="1:4" ht="18.75" outlineLevel="5">
      <c r="A111" s="5" t="s">
        <v>192</v>
      </c>
      <c r="B111" s="10" t="s">
        <v>63</v>
      </c>
      <c r="C111" s="10" t="s">
        <v>58</v>
      </c>
      <c r="D111" s="11">
        <v>36.929299999999998</v>
      </c>
    </row>
    <row r="112" spans="1:4" ht="37.5" outlineLevel="5">
      <c r="A112" s="5" t="s">
        <v>144</v>
      </c>
      <c r="B112" s="10" t="s">
        <v>63</v>
      </c>
      <c r="C112" s="10" t="s">
        <v>7</v>
      </c>
      <c r="D112" s="11">
        <v>73.858599999999996</v>
      </c>
    </row>
    <row r="113" spans="1:4" ht="75" outlineLevel="4">
      <c r="A113" s="5" t="s">
        <v>145</v>
      </c>
      <c r="B113" s="10" t="s">
        <v>64</v>
      </c>
      <c r="C113" s="10" t="s">
        <v>3</v>
      </c>
      <c r="D113" s="11">
        <f>D114</f>
        <v>80</v>
      </c>
    </row>
    <row r="114" spans="1:4" ht="37.5" outlineLevel="5">
      <c r="A114" s="5" t="s">
        <v>144</v>
      </c>
      <c r="B114" s="10" t="s">
        <v>64</v>
      </c>
      <c r="C114" s="10" t="s">
        <v>7</v>
      </c>
      <c r="D114" s="11">
        <v>80</v>
      </c>
    </row>
    <row r="115" spans="1:4" ht="37.5" outlineLevel="3">
      <c r="A115" s="5" t="s">
        <v>197</v>
      </c>
      <c r="B115" s="10" t="s">
        <v>65</v>
      </c>
      <c r="C115" s="10" t="s">
        <v>3</v>
      </c>
      <c r="D115" s="11">
        <f>D116</f>
        <v>1370</v>
      </c>
    </row>
    <row r="116" spans="1:4" ht="18.75" outlineLevel="4">
      <c r="A116" s="5" t="s">
        <v>198</v>
      </c>
      <c r="B116" s="10" t="s">
        <v>66</v>
      </c>
      <c r="C116" s="10" t="s">
        <v>3</v>
      </c>
      <c r="D116" s="11">
        <f>D117</f>
        <v>1370</v>
      </c>
    </row>
    <row r="117" spans="1:4" ht="37.5" outlineLevel="5">
      <c r="A117" s="5" t="s">
        <v>144</v>
      </c>
      <c r="B117" s="10" t="s">
        <v>66</v>
      </c>
      <c r="C117" s="10" t="s">
        <v>7</v>
      </c>
      <c r="D117" s="11">
        <v>1370</v>
      </c>
    </row>
    <row r="118" spans="1:4" ht="56.25" outlineLevel="3">
      <c r="A118" s="5" t="s">
        <v>199</v>
      </c>
      <c r="B118" s="10" t="s">
        <v>67</v>
      </c>
      <c r="C118" s="10" t="s">
        <v>3</v>
      </c>
      <c r="D118" s="11">
        <f>D119+D121</f>
        <v>12290</v>
      </c>
    </row>
    <row r="119" spans="1:4" ht="37.5" outlineLevel="4">
      <c r="A119" s="5" t="s">
        <v>155</v>
      </c>
      <c r="B119" s="10" t="s">
        <v>68</v>
      </c>
      <c r="C119" s="10" t="s">
        <v>3</v>
      </c>
      <c r="D119" s="11">
        <f>D120</f>
        <v>11887</v>
      </c>
    </row>
    <row r="120" spans="1:4" ht="37.5" outlineLevel="5">
      <c r="A120" s="5" t="s">
        <v>144</v>
      </c>
      <c r="B120" s="10" t="s">
        <v>68</v>
      </c>
      <c r="C120" s="10" t="s">
        <v>7</v>
      </c>
      <c r="D120" s="11">
        <v>11887</v>
      </c>
    </row>
    <row r="121" spans="1:4" ht="75" outlineLevel="4">
      <c r="A121" s="5" t="s">
        <v>145</v>
      </c>
      <c r="B121" s="10" t="s">
        <v>69</v>
      </c>
      <c r="C121" s="10" t="s">
        <v>3</v>
      </c>
      <c r="D121" s="11">
        <f>D122</f>
        <v>403</v>
      </c>
    </row>
    <row r="122" spans="1:4" ht="37.5" outlineLevel="5">
      <c r="A122" s="5" t="s">
        <v>144</v>
      </c>
      <c r="B122" s="10" t="s">
        <v>69</v>
      </c>
      <c r="C122" s="10" t="s">
        <v>7</v>
      </c>
      <c r="D122" s="11">
        <v>403</v>
      </c>
    </row>
    <row r="123" spans="1:4" ht="112.5" outlineLevel="3">
      <c r="A123" s="5" t="s">
        <v>200</v>
      </c>
      <c r="B123" s="10" t="s">
        <v>70</v>
      </c>
      <c r="C123" s="10" t="s">
        <v>3</v>
      </c>
      <c r="D123" s="11">
        <f>D124</f>
        <v>1800</v>
      </c>
    </row>
    <row r="124" spans="1:4" ht="37.5" outlineLevel="4">
      <c r="A124" s="5" t="s">
        <v>201</v>
      </c>
      <c r="B124" s="10" t="s">
        <v>71</v>
      </c>
      <c r="C124" s="10" t="s">
        <v>3</v>
      </c>
      <c r="D124" s="11">
        <f>D125</f>
        <v>1800</v>
      </c>
    </row>
    <row r="125" spans="1:4" ht="56.25" outlineLevel="5">
      <c r="A125" s="5" t="s">
        <v>151</v>
      </c>
      <c r="B125" s="10" t="s">
        <v>71</v>
      </c>
      <c r="C125" s="10" t="s">
        <v>14</v>
      </c>
      <c r="D125" s="11">
        <v>1800</v>
      </c>
    </row>
    <row r="126" spans="1:4" ht="66.75" customHeight="1" outlineLevel="3">
      <c r="A126" s="5" t="s">
        <v>202</v>
      </c>
      <c r="B126" s="10" t="s">
        <v>72</v>
      </c>
      <c r="C126" s="10" t="s">
        <v>3</v>
      </c>
      <c r="D126" s="11">
        <f>D127+D131</f>
        <v>14107</v>
      </c>
    </row>
    <row r="127" spans="1:4" ht="18.75" outlineLevel="4">
      <c r="A127" s="5" t="s">
        <v>184</v>
      </c>
      <c r="B127" s="10" t="s">
        <v>73</v>
      </c>
      <c r="C127" s="10" t="s">
        <v>3</v>
      </c>
      <c r="D127" s="11">
        <f>D128+D129+D130</f>
        <v>852</v>
      </c>
    </row>
    <row r="128" spans="1:4" ht="93.75" outlineLevel="5">
      <c r="A128" s="5" t="s">
        <v>161</v>
      </c>
      <c r="B128" s="10" t="s">
        <v>73</v>
      </c>
      <c r="C128" s="10" t="s">
        <v>26</v>
      </c>
      <c r="D128" s="11">
        <v>755</v>
      </c>
    </row>
    <row r="129" spans="1:4" ht="37.5" outlineLevel="5">
      <c r="A129" s="5" t="s">
        <v>164</v>
      </c>
      <c r="B129" s="10" t="s">
        <v>73</v>
      </c>
      <c r="C129" s="10" t="s">
        <v>29</v>
      </c>
      <c r="D129" s="11">
        <v>93</v>
      </c>
    </row>
    <row r="130" spans="1:4" ht="18.75" outlineLevel="5">
      <c r="A130" s="5" t="s">
        <v>186</v>
      </c>
      <c r="B130" s="10" t="s">
        <v>73</v>
      </c>
      <c r="C130" s="10" t="s">
        <v>52</v>
      </c>
      <c r="D130" s="11">
        <v>4</v>
      </c>
    </row>
    <row r="131" spans="1:4" ht="75" outlineLevel="4">
      <c r="A131" s="5" t="s">
        <v>185</v>
      </c>
      <c r="B131" s="10" t="s">
        <v>74</v>
      </c>
      <c r="C131" s="10" t="s">
        <v>3</v>
      </c>
      <c r="D131" s="11">
        <f>D132+D133+D134</f>
        <v>13255</v>
      </c>
    </row>
    <row r="132" spans="1:4" ht="93.75" outlineLevel="5">
      <c r="A132" s="5" t="s">
        <v>161</v>
      </c>
      <c r="B132" s="10" t="s">
        <v>74</v>
      </c>
      <c r="C132" s="10" t="s">
        <v>26</v>
      </c>
      <c r="D132" s="11">
        <v>13101</v>
      </c>
    </row>
    <row r="133" spans="1:4" ht="37.5" outlineLevel="5">
      <c r="A133" s="5" t="s">
        <v>164</v>
      </c>
      <c r="B133" s="10" t="s">
        <v>74</v>
      </c>
      <c r="C133" s="10" t="s">
        <v>29</v>
      </c>
      <c r="D133" s="11">
        <v>150</v>
      </c>
    </row>
    <row r="134" spans="1:4" ht="18.75" outlineLevel="5">
      <c r="A134" s="5" t="s">
        <v>186</v>
      </c>
      <c r="B134" s="10" t="s">
        <v>74</v>
      </c>
      <c r="C134" s="10" t="s">
        <v>52</v>
      </c>
      <c r="D134" s="11">
        <v>4</v>
      </c>
    </row>
    <row r="135" spans="1:4" ht="66" customHeight="1" outlineLevel="3">
      <c r="A135" s="5" t="s">
        <v>203</v>
      </c>
      <c r="B135" s="10" t="s">
        <v>75</v>
      </c>
      <c r="C135" s="10" t="s">
        <v>3</v>
      </c>
      <c r="D135" s="11">
        <f>D136</f>
        <v>870</v>
      </c>
    </row>
    <row r="136" spans="1:4" ht="37.5" outlineLevel="4">
      <c r="A136" s="5" t="s">
        <v>204</v>
      </c>
      <c r="B136" s="10" t="s">
        <v>76</v>
      </c>
      <c r="C136" s="10" t="s">
        <v>3</v>
      </c>
      <c r="D136" s="11">
        <f>D137</f>
        <v>870</v>
      </c>
    </row>
    <row r="137" spans="1:4" ht="37.5" outlineLevel="5">
      <c r="A137" s="5" t="s">
        <v>144</v>
      </c>
      <c r="B137" s="10" t="s">
        <v>76</v>
      </c>
      <c r="C137" s="10" t="s">
        <v>7</v>
      </c>
      <c r="D137" s="11">
        <v>870</v>
      </c>
    </row>
    <row r="138" spans="1:4" ht="75" outlineLevel="2">
      <c r="A138" s="5" t="s">
        <v>205</v>
      </c>
      <c r="B138" s="10" t="s">
        <v>77</v>
      </c>
      <c r="C138" s="10" t="s">
        <v>3</v>
      </c>
      <c r="D138" s="11">
        <f>D139+D152+D155</f>
        <v>78000.915999999997</v>
      </c>
    </row>
    <row r="139" spans="1:4" ht="56.25" outlineLevel="3">
      <c r="A139" s="5" t="s">
        <v>206</v>
      </c>
      <c r="B139" s="10" t="s">
        <v>78</v>
      </c>
      <c r="C139" s="10" t="s">
        <v>3</v>
      </c>
      <c r="D139" s="11">
        <f>D140+D142+D144+D146+D148+D150</f>
        <v>71852.915999999997</v>
      </c>
    </row>
    <row r="140" spans="1:4" ht="18.75" outlineLevel="4">
      <c r="A140" s="5" t="s">
        <v>207</v>
      </c>
      <c r="B140" s="10" t="s">
        <v>79</v>
      </c>
      <c r="C140" s="10" t="s">
        <v>3</v>
      </c>
      <c r="D140" s="11">
        <f>D141</f>
        <v>180</v>
      </c>
    </row>
    <row r="141" spans="1:4" ht="18.75" outlineLevel="5">
      <c r="A141" s="5" t="s">
        <v>186</v>
      </c>
      <c r="B141" s="10" t="s">
        <v>79</v>
      </c>
      <c r="C141" s="10" t="s">
        <v>52</v>
      </c>
      <c r="D141" s="11">
        <v>180</v>
      </c>
    </row>
    <row r="142" spans="1:4" ht="18.75" outlineLevel="4">
      <c r="A142" s="5" t="s">
        <v>149</v>
      </c>
      <c r="B142" s="10" t="s">
        <v>80</v>
      </c>
      <c r="C142" s="10" t="s">
        <v>3</v>
      </c>
      <c r="D142" s="11">
        <f>D143</f>
        <v>9292</v>
      </c>
    </row>
    <row r="143" spans="1:4" ht="18.75" outlineLevel="5">
      <c r="A143" s="5" t="s">
        <v>192</v>
      </c>
      <c r="B143" s="10" t="s">
        <v>80</v>
      </c>
      <c r="C143" s="10" t="s">
        <v>58</v>
      </c>
      <c r="D143" s="11">
        <v>9292</v>
      </c>
    </row>
    <row r="144" spans="1:4" ht="56.25" outlineLevel="4">
      <c r="A144" s="5" t="s">
        <v>208</v>
      </c>
      <c r="B144" s="10" t="s">
        <v>81</v>
      </c>
      <c r="C144" s="10" t="s">
        <v>3</v>
      </c>
      <c r="D144" s="11">
        <f>D145</f>
        <v>1107</v>
      </c>
    </row>
    <row r="145" spans="1:4" ht="18.75" outlineLevel="5">
      <c r="A145" s="5" t="s">
        <v>192</v>
      </c>
      <c r="B145" s="10" t="s">
        <v>81</v>
      </c>
      <c r="C145" s="10" t="s">
        <v>58</v>
      </c>
      <c r="D145" s="11">
        <v>1107</v>
      </c>
    </row>
    <row r="146" spans="1:4" ht="75" outlineLevel="4">
      <c r="A146" s="5" t="s">
        <v>145</v>
      </c>
      <c r="B146" s="10" t="s">
        <v>82</v>
      </c>
      <c r="C146" s="10" t="s">
        <v>3</v>
      </c>
      <c r="D146" s="11">
        <f>D147</f>
        <v>283.01600000000002</v>
      </c>
    </row>
    <row r="147" spans="1:4" ht="18.75" outlineLevel="5">
      <c r="A147" s="5" t="s">
        <v>192</v>
      </c>
      <c r="B147" s="10" t="s">
        <v>82</v>
      </c>
      <c r="C147" s="10" t="s">
        <v>58</v>
      </c>
      <c r="D147" s="11">
        <v>283.01600000000002</v>
      </c>
    </row>
    <row r="148" spans="1:4" ht="37.5" outlineLevel="4">
      <c r="A148" s="5" t="s">
        <v>209</v>
      </c>
      <c r="B148" s="10" t="s">
        <v>83</v>
      </c>
      <c r="C148" s="10" t="s">
        <v>3</v>
      </c>
      <c r="D148" s="11">
        <f>D149</f>
        <v>49748</v>
      </c>
    </row>
    <row r="149" spans="1:4" ht="18.75" outlineLevel="5">
      <c r="A149" s="5" t="s">
        <v>192</v>
      </c>
      <c r="B149" s="10" t="s">
        <v>83</v>
      </c>
      <c r="C149" s="10" t="s">
        <v>58</v>
      </c>
      <c r="D149" s="11">
        <v>49748</v>
      </c>
    </row>
    <row r="150" spans="1:4" ht="37.5" outlineLevel="4">
      <c r="A150" s="5" t="s">
        <v>210</v>
      </c>
      <c r="B150" s="10" t="s">
        <v>84</v>
      </c>
      <c r="C150" s="10" t="s">
        <v>3</v>
      </c>
      <c r="D150" s="11">
        <f>D151</f>
        <v>11242.9</v>
      </c>
    </row>
    <row r="151" spans="1:4" ht="18.75" outlineLevel="5">
      <c r="A151" s="5" t="s">
        <v>192</v>
      </c>
      <c r="B151" s="10" t="s">
        <v>84</v>
      </c>
      <c r="C151" s="10" t="s">
        <v>58</v>
      </c>
      <c r="D151" s="11">
        <v>11242.9</v>
      </c>
    </row>
    <row r="152" spans="1:4" ht="56.25" outlineLevel="3">
      <c r="A152" s="5" t="s">
        <v>211</v>
      </c>
      <c r="B152" s="10" t="s">
        <v>85</v>
      </c>
      <c r="C152" s="10" t="s">
        <v>3</v>
      </c>
      <c r="D152" s="11">
        <f>D153</f>
        <v>918.3</v>
      </c>
    </row>
    <row r="153" spans="1:4" ht="18.75" outlineLevel="4">
      <c r="A153" s="5" t="s">
        <v>212</v>
      </c>
      <c r="B153" s="10" t="s">
        <v>86</v>
      </c>
      <c r="C153" s="10" t="s">
        <v>3</v>
      </c>
      <c r="D153" s="11">
        <f>D154</f>
        <v>918.3</v>
      </c>
    </row>
    <row r="154" spans="1:4" ht="37.5" outlineLevel="5">
      <c r="A154" s="5" t="s">
        <v>213</v>
      </c>
      <c r="B154" s="10" t="s">
        <v>86</v>
      </c>
      <c r="C154" s="10" t="s">
        <v>87</v>
      </c>
      <c r="D154" s="11">
        <v>918.3</v>
      </c>
    </row>
    <row r="155" spans="1:4" ht="93.75" outlineLevel="3">
      <c r="A155" s="5" t="s">
        <v>214</v>
      </c>
      <c r="B155" s="10" t="s">
        <v>88</v>
      </c>
      <c r="C155" s="10" t="s">
        <v>3</v>
      </c>
      <c r="D155" s="11">
        <f>D156</f>
        <v>5229.7</v>
      </c>
    </row>
    <row r="156" spans="1:4" ht="18.75" outlineLevel="4">
      <c r="A156" s="5" t="s">
        <v>184</v>
      </c>
      <c r="B156" s="10" t="s">
        <v>89</v>
      </c>
      <c r="C156" s="10" t="s">
        <v>3</v>
      </c>
      <c r="D156" s="11">
        <f>D157+D158+D159</f>
        <v>5229.7</v>
      </c>
    </row>
    <row r="157" spans="1:4" ht="93.75" outlineLevel="5">
      <c r="A157" s="5" t="s">
        <v>161</v>
      </c>
      <c r="B157" s="10" t="s">
        <v>89</v>
      </c>
      <c r="C157" s="10" t="s">
        <v>26</v>
      </c>
      <c r="D157" s="11">
        <v>4765.42</v>
      </c>
    </row>
    <row r="158" spans="1:4" ht="37.5" outlineLevel="5">
      <c r="A158" s="5" t="s">
        <v>164</v>
      </c>
      <c r="B158" s="10" t="s">
        <v>89</v>
      </c>
      <c r="C158" s="10" t="s">
        <v>29</v>
      </c>
      <c r="D158" s="11">
        <v>461.28</v>
      </c>
    </row>
    <row r="159" spans="1:4" ht="18.75" outlineLevel="5">
      <c r="A159" s="5" t="s">
        <v>186</v>
      </c>
      <c r="B159" s="10" t="s">
        <v>89</v>
      </c>
      <c r="C159" s="10" t="s">
        <v>52</v>
      </c>
      <c r="D159" s="11">
        <v>3</v>
      </c>
    </row>
    <row r="160" spans="1:4" ht="56.25" outlineLevel="2">
      <c r="A160" s="5" t="s">
        <v>215</v>
      </c>
      <c r="B160" s="10" t="s">
        <v>90</v>
      </c>
      <c r="C160" s="10" t="s">
        <v>3</v>
      </c>
      <c r="D160" s="11">
        <f>D161+D166+D169+D174</f>
        <v>163277.46294</v>
      </c>
    </row>
    <row r="161" spans="1:4" ht="67.5" customHeight="1" outlineLevel="3">
      <c r="A161" s="5" t="s">
        <v>216</v>
      </c>
      <c r="B161" s="10" t="s">
        <v>91</v>
      </c>
      <c r="C161" s="10" t="s">
        <v>3</v>
      </c>
      <c r="D161" s="11">
        <f>D162+D164</f>
        <v>10816.82</v>
      </c>
    </row>
    <row r="162" spans="1:4" ht="56.25" outlineLevel="4">
      <c r="A162" s="5" t="s">
        <v>217</v>
      </c>
      <c r="B162" s="10" t="s">
        <v>92</v>
      </c>
      <c r="C162" s="10" t="s">
        <v>3</v>
      </c>
      <c r="D162" s="11">
        <f>D163</f>
        <v>4816.82</v>
      </c>
    </row>
    <row r="163" spans="1:4" ht="18.75" outlineLevel="5">
      <c r="A163" s="5" t="s">
        <v>192</v>
      </c>
      <c r="B163" s="10" t="s">
        <v>92</v>
      </c>
      <c r="C163" s="10" t="s">
        <v>58</v>
      </c>
      <c r="D163" s="11">
        <v>4816.82</v>
      </c>
    </row>
    <row r="164" spans="1:4" ht="75" outlineLevel="4">
      <c r="A164" s="5" t="s">
        <v>218</v>
      </c>
      <c r="B164" s="10" t="s">
        <v>93</v>
      </c>
      <c r="C164" s="10" t="s">
        <v>3</v>
      </c>
      <c r="D164" s="11">
        <f>D165</f>
        <v>6000</v>
      </c>
    </row>
    <row r="165" spans="1:4" ht="18.75" outlineLevel="5">
      <c r="A165" s="5" t="s">
        <v>192</v>
      </c>
      <c r="B165" s="10" t="s">
        <v>93</v>
      </c>
      <c r="C165" s="10" t="s">
        <v>58</v>
      </c>
      <c r="D165" s="11">
        <v>6000</v>
      </c>
    </row>
    <row r="166" spans="1:4" ht="45.75" customHeight="1" outlineLevel="3">
      <c r="A166" s="6" t="s">
        <v>221</v>
      </c>
      <c r="B166" s="10" t="s">
        <v>94</v>
      </c>
      <c r="C166" s="10" t="s">
        <v>3</v>
      </c>
      <c r="D166" s="11">
        <f>D167</f>
        <v>1200</v>
      </c>
    </row>
    <row r="167" spans="1:4" ht="37.5" outlineLevel="4">
      <c r="A167" s="5" t="s">
        <v>219</v>
      </c>
      <c r="B167" s="10" t="s">
        <v>95</v>
      </c>
      <c r="C167" s="10" t="s">
        <v>3</v>
      </c>
      <c r="D167" s="11">
        <f>D168</f>
        <v>1200</v>
      </c>
    </row>
    <row r="168" spans="1:4" ht="56.25" outlineLevel="5">
      <c r="A168" s="5" t="s">
        <v>151</v>
      </c>
      <c r="B168" s="10" t="s">
        <v>95</v>
      </c>
      <c r="C168" s="10" t="s">
        <v>14</v>
      </c>
      <c r="D168" s="11">
        <v>1200</v>
      </c>
    </row>
    <row r="169" spans="1:4" ht="75" outlineLevel="3">
      <c r="A169" s="5" t="s">
        <v>220</v>
      </c>
      <c r="B169" s="10" t="s">
        <v>96</v>
      </c>
      <c r="C169" s="10" t="s">
        <v>3</v>
      </c>
      <c r="D169" s="11">
        <f>D170+D172</f>
        <v>150589.13293999998</v>
      </c>
    </row>
    <row r="170" spans="1:4" ht="37.5" outlineLevel="4">
      <c r="A170" s="5" t="s">
        <v>222</v>
      </c>
      <c r="B170" s="10" t="s">
        <v>97</v>
      </c>
      <c r="C170" s="10" t="s">
        <v>3</v>
      </c>
      <c r="D170" s="11">
        <f>D171</f>
        <v>85619.452999999994</v>
      </c>
    </row>
    <row r="171" spans="1:4" ht="18.75" outlineLevel="5">
      <c r="A171" s="5" t="s">
        <v>192</v>
      </c>
      <c r="B171" s="10" t="s">
        <v>97</v>
      </c>
      <c r="C171" s="10" t="s">
        <v>58</v>
      </c>
      <c r="D171" s="11">
        <v>85619.452999999994</v>
      </c>
    </row>
    <row r="172" spans="1:4" ht="37.5" outlineLevel="4">
      <c r="A172" s="5" t="s">
        <v>222</v>
      </c>
      <c r="B172" s="10" t="s">
        <v>98</v>
      </c>
      <c r="C172" s="10" t="s">
        <v>3</v>
      </c>
      <c r="D172" s="11">
        <f>D173</f>
        <v>64969.679940000002</v>
      </c>
    </row>
    <row r="173" spans="1:4" ht="18.75" outlineLevel="5">
      <c r="A173" s="5" t="s">
        <v>192</v>
      </c>
      <c r="B173" s="10" t="s">
        <v>98</v>
      </c>
      <c r="C173" s="10" t="s">
        <v>58</v>
      </c>
      <c r="D173" s="11">
        <v>64969.679940000002</v>
      </c>
    </row>
    <row r="174" spans="1:4" ht="114" customHeight="1" outlineLevel="3">
      <c r="A174" s="12" t="s">
        <v>223</v>
      </c>
      <c r="B174" s="10" t="s">
        <v>99</v>
      </c>
      <c r="C174" s="10" t="s">
        <v>3</v>
      </c>
      <c r="D174" s="11">
        <f>D175</f>
        <v>671.51</v>
      </c>
    </row>
    <row r="175" spans="1:4" ht="56.25" outlineLevel="4">
      <c r="A175" s="5" t="s">
        <v>224</v>
      </c>
      <c r="B175" s="10" t="s">
        <v>100</v>
      </c>
      <c r="C175" s="10" t="s">
        <v>3</v>
      </c>
      <c r="D175" s="11">
        <f>D176</f>
        <v>671.51</v>
      </c>
    </row>
    <row r="176" spans="1:4" ht="56.25" outlineLevel="5">
      <c r="A176" s="5" t="s">
        <v>151</v>
      </c>
      <c r="B176" s="10" t="s">
        <v>100</v>
      </c>
      <c r="C176" s="10" t="s">
        <v>14</v>
      </c>
      <c r="D176" s="11">
        <v>671.51</v>
      </c>
    </row>
    <row r="177" spans="1:4" ht="56.25" outlineLevel="2">
      <c r="A177" s="5" t="s">
        <v>225</v>
      </c>
      <c r="B177" s="10" t="s">
        <v>101</v>
      </c>
      <c r="C177" s="10" t="s">
        <v>3</v>
      </c>
      <c r="D177" s="11">
        <f>D178+D183+D199</f>
        <v>6812.1600000000008</v>
      </c>
    </row>
    <row r="178" spans="1:4" ht="56.25" outlineLevel="3">
      <c r="A178" s="5" t="s">
        <v>226</v>
      </c>
      <c r="B178" s="10" t="s">
        <v>102</v>
      </c>
      <c r="C178" s="10" t="s">
        <v>3</v>
      </c>
      <c r="D178" s="11">
        <f>D179+D181</f>
        <v>555</v>
      </c>
    </row>
    <row r="179" spans="1:4" ht="37.5" outlineLevel="4">
      <c r="A179" s="5" t="s">
        <v>227</v>
      </c>
      <c r="B179" s="10" t="s">
        <v>103</v>
      </c>
      <c r="C179" s="10" t="s">
        <v>3</v>
      </c>
      <c r="D179" s="11">
        <f>D180</f>
        <v>80</v>
      </c>
    </row>
    <row r="180" spans="1:4" ht="18.75" outlineLevel="5">
      <c r="A180" s="5" t="s">
        <v>186</v>
      </c>
      <c r="B180" s="10" t="s">
        <v>103</v>
      </c>
      <c r="C180" s="10" t="s">
        <v>52</v>
      </c>
      <c r="D180" s="11">
        <v>80</v>
      </c>
    </row>
    <row r="181" spans="1:4" ht="93.75" outlineLevel="4">
      <c r="A181" s="5" t="s">
        <v>228</v>
      </c>
      <c r="B181" s="10" t="s">
        <v>104</v>
      </c>
      <c r="C181" s="10" t="s">
        <v>3</v>
      </c>
      <c r="D181" s="11">
        <f>D182</f>
        <v>475</v>
      </c>
    </row>
    <row r="182" spans="1:4" ht="18.75" outlineLevel="5">
      <c r="A182" s="5" t="s">
        <v>186</v>
      </c>
      <c r="B182" s="10" t="s">
        <v>104</v>
      </c>
      <c r="C182" s="10" t="s">
        <v>52</v>
      </c>
      <c r="D182" s="11">
        <v>475</v>
      </c>
    </row>
    <row r="183" spans="1:4" ht="37.5" outlineLevel="3">
      <c r="A183" s="5" t="s">
        <v>229</v>
      </c>
      <c r="B183" s="10" t="s">
        <v>105</v>
      </c>
      <c r="C183" s="10" t="s">
        <v>3</v>
      </c>
      <c r="D183" s="11">
        <f>D184+D187+D189+D191+D193+D195+D197</f>
        <v>5948.8600000000006</v>
      </c>
    </row>
    <row r="184" spans="1:4" ht="18.75" outlineLevel="4">
      <c r="A184" s="5" t="s">
        <v>230</v>
      </c>
      <c r="B184" s="10" t="s">
        <v>106</v>
      </c>
      <c r="C184" s="10" t="s">
        <v>3</v>
      </c>
      <c r="D184" s="11">
        <f>D185+D186</f>
        <v>222</v>
      </c>
    </row>
    <row r="185" spans="1:4" ht="37.5" outlineLevel="5">
      <c r="A185" s="5" t="s">
        <v>164</v>
      </c>
      <c r="B185" s="10" t="s">
        <v>106</v>
      </c>
      <c r="C185" s="10" t="s">
        <v>29</v>
      </c>
      <c r="D185" s="11">
        <v>90</v>
      </c>
    </row>
    <row r="186" spans="1:4" ht="56.25" outlineLevel="5">
      <c r="A186" s="5" t="s">
        <v>151</v>
      </c>
      <c r="B186" s="10" t="s">
        <v>106</v>
      </c>
      <c r="C186" s="10" t="s">
        <v>14</v>
      </c>
      <c r="D186" s="11">
        <v>132</v>
      </c>
    </row>
    <row r="187" spans="1:4" ht="56.25" outlineLevel="4">
      <c r="A187" s="5" t="s">
        <v>231</v>
      </c>
      <c r="B187" s="10" t="s">
        <v>107</v>
      </c>
      <c r="C187" s="10" t="s">
        <v>3</v>
      </c>
      <c r="D187" s="11">
        <f>D188</f>
        <v>50</v>
      </c>
    </row>
    <row r="188" spans="1:4" ht="18.75" outlineLevel="5">
      <c r="A188" s="5" t="s">
        <v>159</v>
      </c>
      <c r="B188" s="10" t="s">
        <v>107</v>
      </c>
      <c r="C188" s="10" t="s">
        <v>24</v>
      </c>
      <c r="D188" s="11">
        <v>50</v>
      </c>
    </row>
    <row r="189" spans="1:4" ht="66" customHeight="1" outlineLevel="4">
      <c r="A189" s="5" t="s">
        <v>232</v>
      </c>
      <c r="B189" s="10" t="s">
        <v>108</v>
      </c>
      <c r="C189" s="10" t="s">
        <v>3</v>
      </c>
      <c r="D189" s="11">
        <f>D190</f>
        <v>465.13</v>
      </c>
    </row>
    <row r="190" spans="1:4" ht="18.75" outlineLevel="5">
      <c r="A190" s="5" t="s">
        <v>159</v>
      </c>
      <c r="B190" s="10" t="s">
        <v>108</v>
      </c>
      <c r="C190" s="10" t="s">
        <v>24</v>
      </c>
      <c r="D190" s="11">
        <v>465.13</v>
      </c>
    </row>
    <row r="191" spans="1:4" ht="33" customHeight="1" outlineLevel="4">
      <c r="A191" s="5" t="s">
        <v>233</v>
      </c>
      <c r="B191" s="10" t="s">
        <v>109</v>
      </c>
      <c r="C191" s="10" t="s">
        <v>3</v>
      </c>
      <c r="D191" s="11">
        <f>D192</f>
        <v>4500.05</v>
      </c>
    </row>
    <row r="192" spans="1:4" ht="56.25" outlineLevel="5">
      <c r="A192" s="5" t="s">
        <v>151</v>
      </c>
      <c r="B192" s="10" t="s">
        <v>109</v>
      </c>
      <c r="C192" s="10" t="s">
        <v>14</v>
      </c>
      <c r="D192" s="11">
        <v>4500.05</v>
      </c>
    </row>
    <row r="193" spans="1:4" ht="75" outlineLevel="4">
      <c r="A193" s="5" t="s">
        <v>234</v>
      </c>
      <c r="B193" s="10" t="s">
        <v>110</v>
      </c>
      <c r="C193" s="10" t="s">
        <v>3</v>
      </c>
      <c r="D193" s="11">
        <f>D194</f>
        <v>566.58000000000004</v>
      </c>
    </row>
    <row r="194" spans="1:4" ht="18.75" outlineLevel="5">
      <c r="A194" s="5" t="s">
        <v>159</v>
      </c>
      <c r="B194" s="10" t="s">
        <v>110</v>
      </c>
      <c r="C194" s="10" t="s">
        <v>24</v>
      </c>
      <c r="D194" s="11">
        <v>566.58000000000004</v>
      </c>
    </row>
    <row r="195" spans="1:4" ht="56.25" outlineLevel="4">
      <c r="A195" s="5" t="s">
        <v>235</v>
      </c>
      <c r="B195" s="10" t="s">
        <v>111</v>
      </c>
      <c r="C195" s="10" t="s">
        <v>3</v>
      </c>
      <c r="D195" s="11">
        <f>D196</f>
        <v>120</v>
      </c>
    </row>
    <row r="196" spans="1:4" ht="18.75" outlineLevel="5">
      <c r="A196" s="5" t="s">
        <v>186</v>
      </c>
      <c r="B196" s="10" t="s">
        <v>111</v>
      </c>
      <c r="C196" s="10" t="s">
        <v>52</v>
      </c>
      <c r="D196" s="11">
        <v>120</v>
      </c>
    </row>
    <row r="197" spans="1:4" ht="112.5" outlineLevel="4">
      <c r="A197" s="5" t="s">
        <v>236</v>
      </c>
      <c r="B197" s="10" t="s">
        <v>112</v>
      </c>
      <c r="C197" s="10" t="s">
        <v>3</v>
      </c>
      <c r="D197" s="11">
        <f>D198</f>
        <v>25.1</v>
      </c>
    </row>
    <row r="198" spans="1:4" ht="18.75" outlineLevel="5">
      <c r="A198" s="5" t="s">
        <v>186</v>
      </c>
      <c r="B198" s="10" t="s">
        <v>112</v>
      </c>
      <c r="C198" s="10" t="s">
        <v>52</v>
      </c>
      <c r="D198" s="11">
        <v>25.1</v>
      </c>
    </row>
    <row r="199" spans="1:4" ht="37.5" outlineLevel="3">
      <c r="A199" s="5" t="s">
        <v>238</v>
      </c>
      <c r="B199" s="10" t="s">
        <v>113</v>
      </c>
      <c r="C199" s="10" t="s">
        <v>3</v>
      </c>
      <c r="D199" s="11">
        <f>D200+D202+D204+D206</f>
        <v>308.3</v>
      </c>
    </row>
    <row r="200" spans="1:4" ht="48" customHeight="1" outlineLevel="4">
      <c r="A200" s="5" t="s">
        <v>237</v>
      </c>
      <c r="B200" s="10" t="s">
        <v>114</v>
      </c>
      <c r="C200" s="10" t="s">
        <v>3</v>
      </c>
      <c r="D200" s="11">
        <f>D201</f>
        <v>158.30000000000001</v>
      </c>
    </row>
    <row r="201" spans="1:4" ht="37.5" outlineLevel="5">
      <c r="A201" s="5" t="s">
        <v>164</v>
      </c>
      <c r="B201" s="10" t="s">
        <v>114</v>
      </c>
      <c r="C201" s="10" t="s">
        <v>29</v>
      </c>
      <c r="D201" s="11">
        <v>158.30000000000001</v>
      </c>
    </row>
    <row r="202" spans="1:4" ht="18.75" outlineLevel="4">
      <c r="A202" s="5" t="s">
        <v>239</v>
      </c>
      <c r="B202" s="10" t="s">
        <v>115</v>
      </c>
      <c r="C202" s="10" t="s">
        <v>3</v>
      </c>
      <c r="D202" s="11">
        <f>D203</f>
        <v>100</v>
      </c>
    </row>
    <row r="203" spans="1:4" ht="37.5" outlineLevel="5">
      <c r="A203" s="5" t="s">
        <v>164</v>
      </c>
      <c r="B203" s="10" t="s">
        <v>115</v>
      </c>
      <c r="C203" s="10" t="s">
        <v>29</v>
      </c>
      <c r="D203" s="11">
        <v>100</v>
      </c>
    </row>
    <row r="204" spans="1:4" ht="18.75" outlineLevel="4">
      <c r="A204" s="5" t="s">
        <v>240</v>
      </c>
      <c r="B204" s="10" t="s">
        <v>116</v>
      </c>
      <c r="C204" s="10" t="s">
        <v>3</v>
      </c>
      <c r="D204" s="11">
        <f>D205</f>
        <v>30</v>
      </c>
    </row>
    <row r="205" spans="1:4" ht="37.5" outlineLevel="5">
      <c r="A205" s="5" t="s">
        <v>164</v>
      </c>
      <c r="B205" s="10" t="s">
        <v>116</v>
      </c>
      <c r="C205" s="10" t="s">
        <v>29</v>
      </c>
      <c r="D205" s="11">
        <v>30</v>
      </c>
    </row>
    <row r="206" spans="1:4" ht="37.5" outlineLevel="4">
      <c r="A206" s="5" t="s">
        <v>241</v>
      </c>
      <c r="B206" s="10" t="s">
        <v>117</v>
      </c>
      <c r="C206" s="10" t="s">
        <v>3</v>
      </c>
      <c r="D206" s="11">
        <f>D207</f>
        <v>20</v>
      </c>
    </row>
    <row r="207" spans="1:4" ht="37.5" outlineLevel="5">
      <c r="A207" s="5" t="s">
        <v>164</v>
      </c>
      <c r="B207" s="10" t="s">
        <v>117</v>
      </c>
      <c r="C207" s="10" t="s">
        <v>29</v>
      </c>
      <c r="D207" s="11">
        <v>20</v>
      </c>
    </row>
    <row r="208" spans="1:4" ht="75" outlineLevel="2">
      <c r="A208" s="5" t="s">
        <v>242</v>
      </c>
      <c r="B208" s="10" t="s">
        <v>118</v>
      </c>
      <c r="C208" s="10" t="s">
        <v>3</v>
      </c>
      <c r="D208" s="11">
        <f>D209</f>
        <v>91</v>
      </c>
    </row>
    <row r="209" spans="1:4" ht="56.25" outlineLevel="3">
      <c r="A209" s="5" t="s">
        <v>243</v>
      </c>
      <c r="B209" s="10" t="s">
        <v>119</v>
      </c>
      <c r="C209" s="10" t="s">
        <v>3</v>
      </c>
      <c r="D209" s="11">
        <f>D210</f>
        <v>91</v>
      </c>
    </row>
    <row r="210" spans="1:4" ht="37.5" outlineLevel="4">
      <c r="A210" s="5" t="s">
        <v>244</v>
      </c>
      <c r="B210" s="10" t="s">
        <v>120</v>
      </c>
      <c r="C210" s="10" t="s">
        <v>3</v>
      </c>
      <c r="D210" s="11">
        <f>D211</f>
        <v>91</v>
      </c>
    </row>
    <row r="211" spans="1:4" ht="37.5" outlineLevel="5">
      <c r="A211" s="5" t="s">
        <v>164</v>
      </c>
      <c r="B211" s="10" t="s">
        <v>120</v>
      </c>
      <c r="C211" s="10" t="s">
        <v>29</v>
      </c>
      <c r="D211" s="11">
        <v>91</v>
      </c>
    </row>
    <row r="212" spans="1:4" ht="56.25" outlineLevel="2">
      <c r="A212" s="5" t="s">
        <v>245</v>
      </c>
      <c r="B212" s="10" t="s">
        <v>121</v>
      </c>
      <c r="C212" s="10" t="s">
        <v>3</v>
      </c>
      <c r="D212" s="11">
        <f>D213</f>
        <v>5</v>
      </c>
    </row>
    <row r="213" spans="1:4" ht="56.25" outlineLevel="3">
      <c r="A213" s="5" t="s">
        <v>246</v>
      </c>
      <c r="B213" s="10" t="s">
        <v>122</v>
      </c>
      <c r="C213" s="10" t="s">
        <v>3</v>
      </c>
      <c r="D213" s="11">
        <f>D214</f>
        <v>5</v>
      </c>
    </row>
    <row r="214" spans="1:4" ht="37.5" outlineLevel="4">
      <c r="A214" s="5" t="s">
        <v>247</v>
      </c>
      <c r="B214" s="10" t="s">
        <v>123</v>
      </c>
      <c r="C214" s="10" t="s">
        <v>3</v>
      </c>
      <c r="D214" s="11">
        <f>D215</f>
        <v>5</v>
      </c>
    </row>
    <row r="215" spans="1:4" ht="37.5" outlineLevel="5">
      <c r="A215" s="5" t="s">
        <v>164</v>
      </c>
      <c r="B215" s="10" t="s">
        <v>123</v>
      </c>
      <c r="C215" s="10" t="s">
        <v>29</v>
      </c>
      <c r="D215" s="11">
        <v>5</v>
      </c>
    </row>
    <row r="216" spans="1:4" ht="18.75" outlineLevel="3">
      <c r="A216" s="5" t="s">
        <v>248</v>
      </c>
      <c r="B216" s="10" t="s">
        <v>124</v>
      </c>
      <c r="C216" s="10" t="s">
        <v>3</v>
      </c>
      <c r="D216" s="11">
        <f>D217+D219+D221+D223+D227+D229+D233+D236+D239+D241+D243+D246+D248+D250</f>
        <v>29440.825000000001</v>
      </c>
    </row>
    <row r="217" spans="1:4" ht="56.25" outlineLevel="4">
      <c r="A217" s="5" t="s">
        <v>249</v>
      </c>
      <c r="B217" s="10" t="s">
        <v>125</v>
      </c>
      <c r="C217" s="10" t="s">
        <v>3</v>
      </c>
      <c r="D217" s="11">
        <f>D218</f>
        <v>1.4</v>
      </c>
    </row>
    <row r="218" spans="1:4" ht="18.75" outlineLevel="5">
      <c r="A218" s="5" t="s">
        <v>159</v>
      </c>
      <c r="B218" s="10" t="s">
        <v>125</v>
      </c>
      <c r="C218" s="10" t="s">
        <v>24</v>
      </c>
      <c r="D218" s="11">
        <v>1.4</v>
      </c>
    </row>
    <row r="219" spans="1:4" ht="37.5" outlineLevel="4">
      <c r="A219" s="5" t="s">
        <v>250</v>
      </c>
      <c r="B219" s="10" t="s">
        <v>126</v>
      </c>
      <c r="C219" s="10" t="s">
        <v>3</v>
      </c>
      <c r="D219" s="11">
        <f>D220</f>
        <v>2231.4</v>
      </c>
    </row>
    <row r="220" spans="1:4" ht="18.75" outlineLevel="5">
      <c r="A220" s="5" t="s">
        <v>159</v>
      </c>
      <c r="B220" s="10" t="s">
        <v>126</v>
      </c>
      <c r="C220" s="10" t="s">
        <v>24</v>
      </c>
      <c r="D220" s="11">
        <v>2231.4</v>
      </c>
    </row>
    <row r="221" spans="1:4" ht="18.75" outlineLevel="4">
      <c r="A221" s="5" t="s">
        <v>251</v>
      </c>
      <c r="B221" s="10" t="s">
        <v>127</v>
      </c>
      <c r="C221" s="10" t="s">
        <v>3</v>
      </c>
      <c r="D221" s="11">
        <f>D222</f>
        <v>964</v>
      </c>
    </row>
    <row r="222" spans="1:4" ht="93.75" outlineLevel="5">
      <c r="A222" s="5" t="s">
        <v>161</v>
      </c>
      <c r="B222" s="10" t="s">
        <v>127</v>
      </c>
      <c r="C222" s="10" t="s">
        <v>26</v>
      </c>
      <c r="D222" s="11">
        <v>964</v>
      </c>
    </row>
    <row r="223" spans="1:4" ht="18.75" outlineLevel="4">
      <c r="A223" s="5" t="s">
        <v>184</v>
      </c>
      <c r="B223" s="10" t="s">
        <v>128</v>
      </c>
      <c r="C223" s="10" t="s">
        <v>3</v>
      </c>
      <c r="D223" s="11">
        <f>D224+D225+D226</f>
        <v>19381.067999999999</v>
      </c>
    </row>
    <row r="224" spans="1:4" ht="93.75" outlineLevel="5">
      <c r="A224" s="5" t="s">
        <v>161</v>
      </c>
      <c r="B224" s="10" t="s">
        <v>128</v>
      </c>
      <c r="C224" s="10" t="s">
        <v>26</v>
      </c>
      <c r="D224" s="11">
        <v>15119.196</v>
      </c>
    </row>
    <row r="225" spans="1:4" ht="37.5" outlineLevel="5">
      <c r="A225" s="5" t="s">
        <v>164</v>
      </c>
      <c r="B225" s="10" t="s">
        <v>128</v>
      </c>
      <c r="C225" s="10" t="s">
        <v>29</v>
      </c>
      <c r="D225" s="11">
        <v>3873.7179999999998</v>
      </c>
    </row>
    <row r="226" spans="1:4" ht="18.75" outlineLevel="5">
      <c r="A226" s="5" t="s">
        <v>186</v>
      </c>
      <c r="B226" s="10" t="s">
        <v>128</v>
      </c>
      <c r="C226" s="10" t="s">
        <v>52</v>
      </c>
      <c r="D226" s="11">
        <v>388.154</v>
      </c>
    </row>
    <row r="227" spans="1:4" ht="56.25" outlineLevel="4">
      <c r="A227" s="5" t="s">
        <v>252</v>
      </c>
      <c r="B227" s="10" t="s">
        <v>129</v>
      </c>
      <c r="C227" s="10" t="s">
        <v>3</v>
      </c>
      <c r="D227" s="11">
        <f>D228</f>
        <v>1042</v>
      </c>
    </row>
    <row r="228" spans="1:4" ht="93.75" outlineLevel="5">
      <c r="A228" s="5" t="s">
        <v>161</v>
      </c>
      <c r="B228" s="10" t="s">
        <v>129</v>
      </c>
      <c r="C228" s="10" t="s">
        <v>26</v>
      </c>
      <c r="D228" s="11">
        <v>1042</v>
      </c>
    </row>
    <row r="229" spans="1:4" ht="18.75" outlineLevel="4">
      <c r="A229" s="5" t="s">
        <v>253</v>
      </c>
      <c r="B229" s="10" t="s">
        <v>130</v>
      </c>
      <c r="C229" s="10" t="s">
        <v>3</v>
      </c>
      <c r="D229" s="11">
        <f>D230+D231+D232</f>
        <v>644</v>
      </c>
    </row>
    <row r="230" spans="1:4" ht="93.75" outlineLevel="5">
      <c r="A230" s="5" t="s">
        <v>161</v>
      </c>
      <c r="B230" s="10" t="s">
        <v>130</v>
      </c>
      <c r="C230" s="10" t="s">
        <v>26</v>
      </c>
      <c r="D230" s="11">
        <v>575</v>
      </c>
    </row>
    <row r="231" spans="1:4" ht="37.5" outlineLevel="5">
      <c r="A231" s="5" t="s">
        <v>164</v>
      </c>
      <c r="B231" s="10" t="s">
        <v>130</v>
      </c>
      <c r="C231" s="10" t="s">
        <v>29</v>
      </c>
      <c r="D231" s="11">
        <v>67</v>
      </c>
    </row>
    <row r="232" spans="1:4" ht="18.75" outlineLevel="5">
      <c r="A232" s="5" t="s">
        <v>186</v>
      </c>
      <c r="B232" s="10" t="s">
        <v>130</v>
      </c>
      <c r="C232" s="10" t="s">
        <v>52</v>
      </c>
      <c r="D232" s="11">
        <v>2</v>
      </c>
    </row>
    <row r="233" spans="1:4" ht="37.5" outlineLevel="4">
      <c r="A233" s="5" t="s">
        <v>241</v>
      </c>
      <c r="B233" s="10" t="s">
        <v>131</v>
      </c>
      <c r="C233" s="10" t="s">
        <v>3</v>
      </c>
      <c r="D233" s="11">
        <f>D234+D235</f>
        <v>1102.5</v>
      </c>
    </row>
    <row r="234" spans="1:4" ht="37.5" outlineLevel="5">
      <c r="A234" s="5" t="s">
        <v>164</v>
      </c>
      <c r="B234" s="10" t="s">
        <v>131</v>
      </c>
      <c r="C234" s="10" t="s">
        <v>29</v>
      </c>
      <c r="D234" s="11">
        <v>899.8</v>
      </c>
    </row>
    <row r="235" spans="1:4" ht="18.75" outlineLevel="5">
      <c r="A235" s="5" t="s">
        <v>186</v>
      </c>
      <c r="B235" s="10" t="s">
        <v>131</v>
      </c>
      <c r="C235" s="10" t="s">
        <v>52</v>
      </c>
      <c r="D235" s="11">
        <v>202.7</v>
      </c>
    </row>
    <row r="236" spans="1:4" ht="24.75" customHeight="1" outlineLevel="4">
      <c r="A236" s="5" t="s">
        <v>254</v>
      </c>
      <c r="B236" s="10" t="s">
        <v>132</v>
      </c>
      <c r="C236" s="10" t="s">
        <v>3</v>
      </c>
      <c r="D236" s="11">
        <f>D237+D238</f>
        <v>846.63200000000006</v>
      </c>
    </row>
    <row r="237" spans="1:4" ht="93.75" outlineLevel="5">
      <c r="A237" s="5" t="s">
        <v>161</v>
      </c>
      <c r="B237" s="10" t="s">
        <v>132</v>
      </c>
      <c r="C237" s="10" t="s">
        <v>26</v>
      </c>
      <c r="D237" s="11">
        <v>746</v>
      </c>
    </row>
    <row r="238" spans="1:4" ht="37.5" outlineLevel="5">
      <c r="A238" s="5" t="s">
        <v>164</v>
      </c>
      <c r="B238" s="10" t="s">
        <v>132</v>
      </c>
      <c r="C238" s="10" t="s">
        <v>29</v>
      </c>
      <c r="D238" s="11">
        <v>100.63200000000001</v>
      </c>
    </row>
    <row r="239" spans="1:4" ht="30" customHeight="1" outlineLevel="4">
      <c r="A239" s="5" t="s">
        <v>255</v>
      </c>
      <c r="B239" s="10" t="s">
        <v>133</v>
      </c>
      <c r="C239" s="10" t="s">
        <v>3</v>
      </c>
      <c r="D239" s="11">
        <f>D240</f>
        <v>2000</v>
      </c>
    </row>
    <row r="240" spans="1:4" ht="18.75" outlineLevel="5">
      <c r="A240" s="5" t="s">
        <v>192</v>
      </c>
      <c r="B240" s="10" t="s">
        <v>133</v>
      </c>
      <c r="C240" s="10" t="s">
        <v>58</v>
      </c>
      <c r="D240" s="11">
        <v>2000</v>
      </c>
    </row>
    <row r="241" spans="1:4" ht="75" outlineLevel="4">
      <c r="A241" s="5" t="s">
        <v>256</v>
      </c>
      <c r="B241" s="10" t="s">
        <v>134</v>
      </c>
      <c r="C241" s="10" t="s">
        <v>3</v>
      </c>
      <c r="D241" s="11">
        <f>D242</f>
        <v>2.125</v>
      </c>
    </row>
    <row r="242" spans="1:4" ht="37.5" outlineLevel="5">
      <c r="A242" s="5" t="s">
        <v>164</v>
      </c>
      <c r="B242" s="10" t="s">
        <v>134</v>
      </c>
      <c r="C242" s="10" t="s">
        <v>29</v>
      </c>
      <c r="D242" s="11">
        <v>2.125</v>
      </c>
    </row>
    <row r="243" spans="1:4" ht="120.75" customHeight="1" outlineLevel="4">
      <c r="A243" s="5" t="s">
        <v>257</v>
      </c>
      <c r="B243" s="10" t="s">
        <v>135</v>
      </c>
      <c r="C243" s="10" t="s">
        <v>3</v>
      </c>
      <c r="D243" s="11">
        <f>D244+D245</f>
        <v>1184</v>
      </c>
    </row>
    <row r="244" spans="1:4" ht="93.75" outlineLevel="5">
      <c r="A244" s="5" t="s">
        <v>161</v>
      </c>
      <c r="B244" s="10" t="s">
        <v>135</v>
      </c>
      <c r="C244" s="10" t="s">
        <v>26</v>
      </c>
      <c r="D244" s="11">
        <v>959</v>
      </c>
    </row>
    <row r="245" spans="1:4" ht="37.5" outlineLevel="5">
      <c r="A245" s="5" t="s">
        <v>164</v>
      </c>
      <c r="B245" s="10" t="s">
        <v>135</v>
      </c>
      <c r="C245" s="10" t="s">
        <v>29</v>
      </c>
      <c r="D245" s="11">
        <v>225</v>
      </c>
    </row>
    <row r="246" spans="1:4" ht="103.5" customHeight="1" outlineLevel="4">
      <c r="A246" s="5" t="s">
        <v>258</v>
      </c>
      <c r="B246" s="10" t="s">
        <v>136</v>
      </c>
      <c r="C246" s="10" t="s">
        <v>3</v>
      </c>
      <c r="D246" s="11">
        <f>D247</f>
        <v>0.7</v>
      </c>
    </row>
    <row r="247" spans="1:4" ht="37.5" outlineLevel="5">
      <c r="A247" s="5" t="s">
        <v>164</v>
      </c>
      <c r="B247" s="10" t="s">
        <v>136</v>
      </c>
      <c r="C247" s="10" t="s">
        <v>29</v>
      </c>
      <c r="D247" s="11">
        <v>0.7</v>
      </c>
    </row>
    <row r="248" spans="1:4" ht="105.75" customHeight="1" outlineLevel="4">
      <c r="A248" s="5" t="s">
        <v>259</v>
      </c>
      <c r="B248" s="10" t="s">
        <v>137</v>
      </c>
      <c r="C248" s="10" t="s">
        <v>3</v>
      </c>
      <c r="D248" s="11">
        <f>D249</f>
        <v>35</v>
      </c>
    </row>
    <row r="249" spans="1:4" ht="37.5" outlineLevel="5">
      <c r="A249" s="5" t="s">
        <v>164</v>
      </c>
      <c r="B249" s="10" t="s">
        <v>137</v>
      </c>
      <c r="C249" s="10" t="s">
        <v>29</v>
      </c>
      <c r="D249" s="11">
        <v>35</v>
      </c>
    </row>
    <row r="250" spans="1:4" ht="56.25" outlineLevel="4">
      <c r="A250" s="5" t="s">
        <v>260</v>
      </c>
      <c r="B250" s="10" t="s">
        <v>138</v>
      </c>
      <c r="C250" s="10" t="s">
        <v>3</v>
      </c>
      <c r="D250" s="11">
        <f>D251</f>
        <v>6</v>
      </c>
    </row>
    <row r="251" spans="1:4" ht="37.5" outlineLevel="5">
      <c r="A251" s="5" t="s">
        <v>164</v>
      </c>
      <c r="B251" s="10" t="s">
        <v>138</v>
      </c>
      <c r="C251" s="10" t="s">
        <v>29</v>
      </c>
      <c r="D251" s="11">
        <v>6</v>
      </c>
    </row>
    <row r="252" spans="1:4" ht="18.75">
      <c r="A252" s="18" t="s">
        <v>139</v>
      </c>
      <c r="B252" s="19"/>
      <c r="C252" s="19"/>
      <c r="D252" s="4">
        <f>D16+D95+D138+D160+D177+D208+D212+D216</f>
        <v>723480.62818</v>
      </c>
    </row>
    <row r="253" spans="1:4">
      <c r="A253" s="1"/>
      <c r="B253" s="1"/>
      <c r="C253" s="1"/>
      <c r="D253" s="1"/>
    </row>
    <row r="254" spans="1:4">
      <c r="A254" s="20"/>
      <c r="B254" s="20"/>
      <c r="C254" s="20"/>
      <c r="D254" s="20"/>
    </row>
  </sheetData>
  <mergeCells count="16">
    <mergeCell ref="B14:B15"/>
    <mergeCell ref="C14:C15"/>
    <mergeCell ref="A252:C252"/>
    <mergeCell ref="D14:D15"/>
    <mergeCell ref="A254:D254"/>
    <mergeCell ref="A14:A15"/>
    <mergeCell ref="A1:D1"/>
    <mergeCell ref="A2:D2"/>
    <mergeCell ref="A3:D3"/>
    <mergeCell ref="A4:D4"/>
    <mergeCell ref="A5:D5"/>
    <mergeCell ref="A6:D6"/>
    <mergeCell ref="A8:D8"/>
    <mergeCell ref="A9:D9"/>
    <mergeCell ref="A10:D10"/>
    <mergeCell ref="A11:D11"/>
  </mergeCells>
  <pageMargins left="0.59055118110236227" right="0.19685039370078741" top="0.39370078740157483" bottom="0.19685039370078741" header="0.39370078740157483" footer="0.39370078740157483"/>
  <pageSetup paperSize="9" scale="85" fitToHeight="200" orientation="portrait"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Калининская</dc:creator>
  <cp:lastModifiedBy>Калининская</cp:lastModifiedBy>
  <cp:lastPrinted>2015-09-23T12:48:07Z</cp:lastPrinted>
  <dcterms:created xsi:type="dcterms:W3CDTF">2015-09-21T05:41:27Z</dcterms:created>
  <dcterms:modified xsi:type="dcterms:W3CDTF">2015-10-05T06:18:35Z</dcterms:modified>
</cp:coreProperties>
</file>