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135" windowWidth="10005" windowHeight="10005"/>
  </bookViews>
  <sheets>
    <sheet name="ведомст" sheetId="1" r:id="rId1"/>
  </sheets>
  <definedNames>
    <definedName name="_xlnm.Print_Titles" localSheetId="0">ведомст!$13:$14</definedName>
  </definedNames>
  <calcPr calcId="124519"/>
</workbook>
</file>

<file path=xl/calcChain.xml><?xml version="1.0" encoding="utf-8"?>
<calcChain xmlns="http://schemas.openxmlformats.org/spreadsheetml/2006/main">
  <c r="J50" i="1"/>
  <c r="J49"/>
  <c r="J48"/>
  <c r="J40"/>
  <c r="J39" s="1"/>
  <c r="J38" s="1"/>
  <c r="J37" s="1"/>
  <c r="J36" s="1"/>
  <c r="J46"/>
  <c r="J45" s="1"/>
  <c r="J44" s="1"/>
  <c r="J43" s="1"/>
  <c r="J54"/>
  <c r="J53" s="1"/>
  <c r="J52" s="1"/>
  <c r="J61"/>
  <c r="J60" s="1"/>
  <c r="J64"/>
  <c r="J63" s="1"/>
  <c r="J72"/>
  <c r="J71" s="1"/>
  <c r="J70" s="1"/>
  <c r="J76"/>
  <c r="J75" s="1"/>
  <c r="J74" s="1"/>
  <c r="J80"/>
  <c r="J79" s="1"/>
  <c r="J78" s="1"/>
  <c r="J86"/>
  <c r="J85" s="1"/>
  <c r="J69" l="1"/>
  <c r="J68" s="1"/>
  <c r="J67" s="1"/>
  <c r="J59"/>
  <c r="J58" s="1"/>
  <c r="J57" s="1"/>
  <c r="J56" s="1"/>
  <c r="J42"/>
  <c r="J90"/>
  <c r="J89" s="1"/>
  <c r="J88" s="1"/>
  <c r="J84" s="1"/>
  <c r="J83" s="1"/>
  <c r="J96"/>
  <c r="J95" s="1"/>
  <c r="J94" s="1"/>
  <c r="J100"/>
  <c r="J99" s="1"/>
  <c r="J98" s="1"/>
  <c r="J104"/>
  <c r="J103" s="1"/>
  <c r="J102" s="1"/>
  <c r="J111"/>
  <c r="J110" s="1"/>
  <c r="J109" s="1"/>
  <c r="J116"/>
  <c r="J115" s="1"/>
  <c r="J114" s="1"/>
  <c r="J121"/>
  <c r="J120" s="1"/>
  <c r="J119" s="1"/>
  <c r="J125"/>
  <c r="J124" s="1"/>
  <c r="J123" s="1"/>
  <c r="J132"/>
  <c r="J131" s="1"/>
  <c r="J130" s="1"/>
  <c r="J129" s="1"/>
  <c r="J128" s="1"/>
  <c r="J127" s="1"/>
  <c r="J34"/>
  <c r="J33" s="1"/>
  <c r="J32" s="1"/>
  <c r="J29"/>
  <c r="J28" s="1"/>
  <c r="J25"/>
  <c r="J24" s="1"/>
  <c r="J21"/>
  <c r="J20" s="1"/>
  <c r="J19" s="1"/>
  <c r="J18" s="1"/>
  <c r="J17" s="1"/>
  <c r="J16" s="1"/>
  <c r="J93" l="1"/>
  <c r="J92" s="1"/>
  <c r="J82"/>
  <c r="J108"/>
  <c r="J107" s="1"/>
  <c r="J106" s="1"/>
  <c r="J15" s="1"/>
  <c r="J134" s="1"/>
</calcChain>
</file>

<file path=xl/sharedStrings.xml><?xml version="1.0" encoding="utf-8"?>
<sst xmlns="http://schemas.openxmlformats.org/spreadsheetml/2006/main" count="520" uniqueCount="138">
  <si>
    <t>Наименование показателя</t>
  </si>
  <si>
    <t>Разд.</t>
  </si>
  <si>
    <t>Ц.ст.</t>
  </si>
  <si>
    <t>Расх.</t>
  </si>
  <si>
    <t>#Н/Д</t>
  </si>
  <si>
    <t>000</t>
  </si>
  <si>
    <t>0000</t>
  </si>
  <si>
    <t>0000000</t>
  </si>
  <si>
    <t>0100</t>
  </si>
  <si>
    <t>0104</t>
  </si>
  <si>
    <t>9990000</t>
  </si>
  <si>
    <t>9992602</t>
  </si>
  <si>
    <t>100</t>
  </si>
  <si>
    <t>120</t>
  </si>
  <si>
    <t>121</t>
  </si>
  <si>
    <t>122</t>
  </si>
  <si>
    <t>200</t>
  </si>
  <si>
    <t>240</t>
  </si>
  <si>
    <t>242</t>
  </si>
  <si>
    <t>244</t>
  </si>
  <si>
    <t>800</t>
  </si>
  <si>
    <t>850</t>
  </si>
  <si>
    <t>851</t>
  </si>
  <si>
    <t>852</t>
  </si>
  <si>
    <t>9992603</t>
  </si>
  <si>
    <t>0107</t>
  </si>
  <si>
    <t>9992604</t>
  </si>
  <si>
    <t>0113</t>
  </si>
  <si>
    <t>9992607</t>
  </si>
  <si>
    <t>9992729</t>
  </si>
  <si>
    <t>0200</t>
  </si>
  <si>
    <t>0203</t>
  </si>
  <si>
    <t>9995118</t>
  </si>
  <si>
    <t>0400</t>
  </si>
  <si>
    <t>0409</t>
  </si>
  <si>
    <t>9992736</t>
  </si>
  <si>
    <t>9992756</t>
  </si>
  <si>
    <t>9997025</t>
  </si>
  <si>
    <t>0500</t>
  </si>
  <si>
    <t>0502</t>
  </si>
  <si>
    <t>9992941</t>
  </si>
  <si>
    <t>810</t>
  </si>
  <si>
    <t>9992943</t>
  </si>
  <si>
    <t>0503</t>
  </si>
  <si>
    <t>9992933</t>
  </si>
  <si>
    <t>9992934</t>
  </si>
  <si>
    <t>9992936</t>
  </si>
  <si>
    <t>0800</t>
  </si>
  <si>
    <t>0801</t>
  </si>
  <si>
    <t>9992621</t>
  </si>
  <si>
    <t>600</t>
  </si>
  <si>
    <t>610</t>
  </si>
  <si>
    <t>611</t>
  </si>
  <si>
    <t>612</t>
  </si>
  <si>
    <t>9992623</t>
  </si>
  <si>
    <t>9995014</t>
  </si>
  <si>
    <t>9997010</t>
  </si>
  <si>
    <t>300</t>
  </si>
  <si>
    <t>320</t>
  </si>
  <si>
    <t>321</t>
  </si>
  <si>
    <t>1000</t>
  </si>
  <si>
    <t>1001</t>
  </si>
  <si>
    <t>9991201</t>
  </si>
  <si>
    <t>310</t>
  </si>
  <si>
    <t>312</t>
  </si>
  <si>
    <t>ВСЕГО РАСХОДОВ:</t>
  </si>
  <si>
    <t>Администрация муниципального образования "Красноярское сельское поселение" - Красноярская сельская администрация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</si>
  <si>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</si>
  <si>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</si>
  <si>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Непрограммные расходы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</si>
  <si>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</si>
  <si>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</si>
  <si>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</si>
  <si>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</si>
  <si>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</si>
  <si>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</si>
  <si>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</si>
  <si>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</si>
  <si>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</si>
  <si>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</si>
  <si>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</si>
  <si>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</si>
  <si>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прочих налогов, сборов и иных платежей</t>
  </si>
  <si>
    <t>Глава местной администрации (исполнительно-распорядительного органа муниципального образования)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</si>
  <si>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</si>
  <si>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</si>
  <si>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Другие общегосударственные вопросы</t>
  </si>
  <si>
    <t>Расходы по содержанию эксплуатируемого недвижимого имущества казны</t>
  </si>
  <si>
    <t>Повышение квалификации муниципальных служащих</t>
  </si>
  <si>
    <t xml:space="preserve"> Закупка товаров, работ и услуг для государственных (муниципальных) нужд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</si>
  <si>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</si>
  <si>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</si>
  <si>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</si>
  <si>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</si>
  <si>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</si>
  <si>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Капитальный ремонт и ремонт автомобильных дорог общего пользования населенных пунктов</t>
  </si>
  <si>
    <t>Софинансирование на капитальный ремонт и ремонт автомобильных дорог общего пользования населенных пунктов</t>
  </si>
  <si>
    <t>Осуществление целевых мероприятий в отношении автомобильных дорог общего пользования местного значения за счет средств республиканского бюджета Республики Марий Эл</t>
  </si>
  <si>
    <t>ЖИЛИЩНО-КОММУНАЛЬНОЕ ХОЗЯЙСТВО</t>
  </si>
  <si>
    <t>Коммунальное хозяйство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</si>
  <si>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</si>
  <si>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Субсидии юридическим лицам (кроме некоммерческих организаций), индивидуальным предпринимателям, физическим лицам</t>
  </si>
  <si>
    <t>Мероприятия в области коммунального хозяйства</t>
  </si>
  <si>
    <t>Благоустройство</t>
  </si>
  <si>
    <t>Уличное освещение</t>
  </si>
  <si>
    <t>Содержание улично-дорожной сети в границах городских округов и поселений в рамках благоустройства</t>
  </si>
  <si>
    <t>Организация и содержание мест захоронения</t>
  </si>
  <si>
    <t>КУЛЬТУРА, КИНЕМАТОГРАФИЯ</t>
  </si>
  <si>
    <t>Культура</t>
  </si>
  <si>
    <t>Расходы на обеспечение деятельности культурно-досуговых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</si>
  <si>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</si>
  <si>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</si>
  <si>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</si>
  <si>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</si>
  <si>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Расходы на обеспечение деятельности библиотек</t>
  </si>
  <si>
    <t>Субсидии на реализацию мероприятий федеральной целевой программы "Культура России (2012-2018 годы)".</t>
  </si>
  <si>
    <t>Финансирование расходов на 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</si>
  <si>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</si>
  <si>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</si>
  <si>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</si>
  <si>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СОЦИАЛЬНАЯ ПОЛИТИКА</t>
  </si>
  <si>
    <t>Пенсионное обеспечение</t>
  </si>
  <si>
    <t>Пенсия за выслугу лет лицам, замещавшим должности муниципальной службы</t>
  </si>
  <si>
    <t>Публичные нормативные социальные выплаты гражданам</t>
  </si>
  <si>
    <t>Иные пенсии, социальные доплаты к пенсиям</t>
  </si>
  <si>
    <t>тыс.рублей</t>
  </si>
  <si>
    <t>план</t>
  </si>
  <si>
    <t>к Решению Собрания депутатов</t>
  </si>
  <si>
    <t>"О бюджете муниципального образования</t>
  </si>
  <si>
    <t>"Красноярское сельское поселение" на 2014 год</t>
  </si>
  <si>
    <t>9992610</t>
  </si>
  <si>
    <t>Мероприятия по землеустройству и землепользованию</t>
  </si>
  <si>
    <t>Приложение № 5</t>
  </si>
  <si>
    <t>Р А С П Р Е Д Е Л Е Н И Е</t>
  </si>
  <si>
    <t>бюджетных ассигнований по разделам, подразделам</t>
  </si>
  <si>
    <t>целевым статьям, группам, подгруппам и элементам видов расходов</t>
  </si>
  <si>
    <t xml:space="preserve"> классификации расходов бюджета муниципального образования</t>
  </si>
  <si>
    <t xml:space="preserve">в редакции Решения от "30 " сентября 2014 г. № 13 </t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</si>
</sst>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18" fillId="33" borderId="0" xfId="0" applyFont="1" applyFill="1"/>
    <xf numFmtId="0" fontId="19" fillId="33" borderId="0" xfId="0" applyFont="1" applyFill="1"/>
    <xf numFmtId="0" fontId="19" fillId="33" borderId="10" xfId="0" applyFont="1" applyFill="1" applyBorder="1" applyAlignment="1">
      <alignment horizontal="center" vertical="center" wrapText="1"/>
    </xf>
    <xf numFmtId="4" fontId="20" fillId="34" borderId="10" xfId="0" applyNumberFormat="1" applyFont="1" applyFill="1" applyBorder="1" applyAlignment="1">
      <alignment horizontal="right" vertical="top" shrinkToFit="1"/>
    </xf>
    <xf numFmtId="10" fontId="20" fillId="34" borderId="10" xfId="0" applyNumberFormat="1" applyFont="1" applyFill="1" applyBorder="1" applyAlignment="1">
      <alignment horizontal="right" vertical="top" shrinkToFit="1"/>
    </xf>
    <xf numFmtId="4" fontId="20" fillId="35" borderId="10" xfId="0" applyNumberFormat="1" applyFont="1" applyFill="1" applyBorder="1" applyAlignment="1">
      <alignment horizontal="right" vertical="top" shrinkToFit="1"/>
    </xf>
    <xf numFmtId="10" fontId="20" fillId="35" borderId="10" xfId="0" applyNumberFormat="1" applyFont="1" applyFill="1" applyBorder="1" applyAlignment="1">
      <alignment horizontal="right" vertical="top" shrinkToFit="1"/>
    </xf>
    <xf numFmtId="0" fontId="19" fillId="33" borderId="0" xfId="0" applyFont="1" applyFill="1" applyAlignment="1">
      <alignment horizontal="left" wrapText="1"/>
    </xf>
    <xf numFmtId="49" fontId="21" fillId="33" borderId="10" xfId="0" applyNumberFormat="1" applyFont="1" applyFill="1" applyBorder="1" applyAlignment="1">
      <alignment horizontal="center" vertical="top" shrinkToFit="1"/>
    </xf>
    <xf numFmtId="0" fontId="21" fillId="33" borderId="10" xfId="0" applyFont="1" applyFill="1" applyBorder="1" applyAlignment="1">
      <alignment vertical="top" wrapText="1"/>
    </xf>
    <xf numFmtId="4" fontId="21" fillId="34" borderId="10" xfId="0" applyNumberFormat="1" applyFont="1" applyFill="1" applyBorder="1" applyAlignment="1">
      <alignment horizontal="right" vertical="top" shrinkToFit="1"/>
    </xf>
    <xf numFmtId="4" fontId="21" fillId="35" borderId="10" xfId="0" applyNumberFormat="1" applyFont="1" applyFill="1" applyBorder="1" applyAlignment="1">
      <alignment horizontal="right" vertical="top" shrinkToFit="1"/>
    </xf>
    <xf numFmtId="4" fontId="21" fillId="36" borderId="10" xfId="0" applyNumberFormat="1" applyFont="1" applyFill="1" applyBorder="1" applyAlignment="1">
      <alignment horizontal="right" vertical="top" shrinkToFit="1"/>
    </xf>
    <xf numFmtId="0" fontId="19" fillId="33" borderId="16" xfId="0" applyFont="1" applyFill="1" applyBorder="1" applyAlignment="1"/>
    <xf numFmtId="0" fontId="21" fillId="33" borderId="16" xfId="0" applyFont="1" applyFill="1" applyBorder="1" applyAlignment="1"/>
    <xf numFmtId="0" fontId="22" fillId="0" borderId="0" xfId="0" applyNumberFormat="1" applyFont="1" applyFill="1" applyBorder="1" applyAlignment="1" applyProtection="1">
      <alignment vertical="top"/>
    </xf>
    <xf numFmtId="0" fontId="23" fillId="0" borderId="0" xfId="0" applyNumberFormat="1" applyFont="1" applyFill="1" applyBorder="1" applyAlignment="1" applyProtection="1">
      <alignment vertical="top"/>
    </xf>
    <xf numFmtId="164" fontId="21" fillId="36" borderId="10" xfId="0" applyNumberFormat="1" applyFont="1" applyFill="1" applyBorder="1" applyAlignment="1">
      <alignment horizontal="right" vertical="top" shrinkToFit="1"/>
    </xf>
    <xf numFmtId="0" fontId="19" fillId="33" borderId="0" xfId="0" applyFont="1" applyFill="1" applyAlignment="1">
      <alignment horizontal="left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left"/>
    </xf>
    <xf numFmtId="0" fontId="21" fillId="33" borderId="14" xfId="0" applyFont="1" applyFill="1" applyBorder="1" applyAlignment="1">
      <alignment horizontal="left"/>
    </xf>
    <xf numFmtId="0" fontId="21" fillId="33" borderId="15" xfId="0" applyFont="1" applyFill="1" applyBorder="1" applyAlignment="1">
      <alignment horizontal="left"/>
    </xf>
    <xf numFmtId="0" fontId="22" fillId="0" borderId="0" xfId="0" applyNumberFormat="1" applyFont="1" applyFill="1" applyBorder="1" applyAlignment="1" applyProtection="1">
      <alignment horizontal="right" vertical="top"/>
    </xf>
    <xf numFmtId="0" fontId="24" fillId="36" borderId="0" xfId="0" applyNumberFormat="1" applyFont="1" applyFill="1" applyBorder="1" applyAlignment="1" applyProtection="1">
      <alignment horizontal="center" vertical="top"/>
    </xf>
    <xf numFmtId="0" fontId="24" fillId="0" borderId="0" xfId="0" applyNumberFormat="1" applyFont="1" applyFill="1" applyBorder="1" applyAlignment="1" applyProtection="1">
      <alignment horizontal="center" vertical="top"/>
    </xf>
    <xf numFmtId="0" fontId="22" fillId="0" borderId="0" xfId="0" applyNumberFormat="1" applyFont="1" applyFill="1" applyBorder="1" applyAlignment="1" applyProtection="1">
      <alignment horizontal="center" vertical="top"/>
    </xf>
    <xf numFmtId="0" fontId="22" fillId="0" borderId="0" xfId="0" applyNumberFormat="1" applyFont="1" applyFill="1" applyBorder="1" applyAlignment="1" applyProtection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E136"/>
  <sheetViews>
    <sheetView tabSelected="1" workbookViewId="0">
      <pane ySplit="14" topLeftCell="A15" activePane="bottomLeft" state="frozen"/>
      <selection pane="bottomLeft" activeCell="A6" sqref="A6"/>
    </sheetView>
  </sheetViews>
  <sheetFormatPr defaultRowHeight="12.75" outlineLevelRow="7"/>
  <cols>
    <col min="1" max="1" width="44" customWidth="1"/>
    <col min="2" max="2" width="8.5703125" customWidth="1"/>
    <col min="3" max="3" width="11.28515625" customWidth="1"/>
    <col min="4" max="4" width="8.5703125" customWidth="1"/>
    <col min="5" max="7" width="12.28515625" hidden="1" customWidth="1"/>
    <col min="8" max="8" width="15" hidden="1" customWidth="1"/>
    <col min="9" max="9" width="16.140625" hidden="1" customWidth="1"/>
    <col min="10" max="10" width="14.42578125" customWidth="1"/>
    <col min="11" max="26" width="12.85546875" hidden="1" customWidth="1"/>
    <col min="27" max="28" width="16.140625" hidden="1" customWidth="1"/>
    <col min="29" max="31" width="12.85546875" hidden="1" customWidth="1"/>
  </cols>
  <sheetData>
    <row r="1" spans="1:31" ht="18.75">
      <c r="A1" s="15"/>
      <c r="B1" s="26" t="s">
        <v>132</v>
      </c>
      <c r="C1" s="26"/>
      <c r="D1" s="26"/>
      <c r="E1" s="26"/>
      <c r="F1" s="26"/>
      <c r="G1" s="26"/>
      <c r="H1" s="26"/>
      <c r="I1" s="26"/>
      <c r="J1" s="26"/>
    </row>
    <row r="2" spans="1:31" ht="18.75">
      <c r="A2" s="15"/>
      <c r="B2" s="26" t="s">
        <v>127</v>
      </c>
      <c r="C2" s="26"/>
      <c r="D2" s="26"/>
      <c r="E2" s="26"/>
      <c r="F2" s="26"/>
      <c r="G2" s="26"/>
      <c r="H2" s="26"/>
      <c r="I2" s="26"/>
      <c r="J2" s="26"/>
    </row>
    <row r="3" spans="1:31" ht="18.75">
      <c r="A3" s="26" t="s">
        <v>128</v>
      </c>
      <c r="B3" s="26"/>
      <c r="C3" s="26"/>
      <c r="D3" s="26"/>
      <c r="E3" s="26"/>
      <c r="F3" s="26"/>
      <c r="G3" s="26"/>
      <c r="H3" s="26"/>
      <c r="I3" s="26"/>
      <c r="J3" s="26"/>
    </row>
    <row r="4" spans="1:31" ht="18.75">
      <c r="A4" s="26" t="s">
        <v>129</v>
      </c>
      <c r="B4" s="26"/>
      <c r="C4" s="26"/>
      <c r="D4" s="26"/>
      <c r="E4" s="26"/>
      <c r="F4" s="26"/>
      <c r="G4" s="26"/>
      <c r="H4" s="26"/>
      <c r="I4" s="26"/>
      <c r="J4" s="26"/>
    </row>
    <row r="5" spans="1:31" ht="18.75">
      <c r="A5" s="26" t="s">
        <v>137</v>
      </c>
      <c r="B5" s="26"/>
      <c r="C5" s="26"/>
      <c r="D5" s="26"/>
      <c r="E5" s="26"/>
      <c r="F5" s="26"/>
      <c r="G5" s="26"/>
      <c r="H5" s="26"/>
      <c r="I5" s="26"/>
      <c r="J5" s="26"/>
    </row>
    <row r="6" spans="1:31" ht="18">
      <c r="A6" s="16"/>
      <c r="B6" s="16"/>
      <c r="C6" s="16"/>
      <c r="D6" s="16"/>
      <c r="E6" s="16"/>
      <c r="F6" s="16"/>
    </row>
    <row r="7" spans="1:31" ht="18.75">
      <c r="A7" s="30" t="s">
        <v>133</v>
      </c>
      <c r="B7" s="30"/>
      <c r="C7" s="30"/>
      <c r="D7" s="30"/>
      <c r="E7" s="30"/>
      <c r="F7" s="30"/>
    </row>
    <row r="8" spans="1:31" ht="18.75">
      <c r="A8" s="29" t="s">
        <v>134</v>
      </c>
      <c r="B8" s="29"/>
      <c r="C8" s="29"/>
      <c r="D8" s="29"/>
      <c r="E8" s="29"/>
      <c r="F8" s="29"/>
      <c r="G8" s="29"/>
      <c r="H8" s="29"/>
      <c r="I8" s="29"/>
      <c r="J8" s="29"/>
    </row>
    <row r="9" spans="1:31" ht="18.75">
      <c r="A9" s="28" t="s">
        <v>135</v>
      </c>
      <c r="B9" s="28"/>
      <c r="C9" s="28"/>
      <c r="D9" s="28"/>
      <c r="E9" s="28"/>
      <c r="F9" s="28"/>
      <c r="G9" s="28"/>
      <c r="H9" s="28"/>
      <c r="I9" s="28"/>
      <c r="J9" s="28"/>
    </row>
    <row r="10" spans="1:31" ht="18.75">
      <c r="A10" s="27" t="s">
        <v>136</v>
      </c>
      <c r="B10" s="27"/>
      <c r="C10" s="27"/>
      <c r="D10" s="27"/>
      <c r="E10" s="27"/>
      <c r="F10" s="27"/>
      <c r="G10" s="27"/>
      <c r="H10" s="27"/>
      <c r="I10" s="27"/>
      <c r="J10" s="27"/>
    </row>
    <row r="11" spans="1:31" ht="18.75">
      <c r="A11" s="27" t="s">
        <v>129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31" ht="18.75">
      <c r="A12" s="13"/>
      <c r="B12" s="13"/>
      <c r="C12" s="13"/>
      <c r="D12" s="13"/>
      <c r="E12" s="13"/>
      <c r="F12" s="13"/>
      <c r="G12" s="13"/>
      <c r="H12" s="13"/>
      <c r="I12" s="13"/>
      <c r="J12" s="14" t="s">
        <v>125</v>
      </c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spans="1:31" ht="12.75" customHeight="1">
      <c r="A13" s="21" t="s">
        <v>0</v>
      </c>
      <c r="B13" s="21" t="s">
        <v>1</v>
      </c>
      <c r="C13" s="21" t="s">
        <v>2</v>
      </c>
      <c r="D13" s="21" t="s">
        <v>3</v>
      </c>
      <c r="E13" s="21" t="s">
        <v>4</v>
      </c>
      <c r="F13" s="21" t="s">
        <v>4</v>
      </c>
      <c r="G13" s="21" t="s">
        <v>4</v>
      </c>
      <c r="H13" s="21" t="s">
        <v>4</v>
      </c>
      <c r="I13" s="21" t="s">
        <v>4</v>
      </c>
      <c r="J13" s="21" t="s">
        <v>126</v>
      </c>
      <c r="K13" s="19" t="s">
        <v>4</v>
      </c>
      <c r="L13" s="19" t="s">
        <v>4</v>
      </c>
      <c r="M13" s="19" t="s">
        <v>4</v>
      </c>
      <c r="N13" s="19" t="s">
        <v>4</v>
      </c>
      <c r="O13" s="19" t="s">
        <v>4</v>
      </c>
      <c r="P13" s="19" t="s">
        <v>4</v>
      </c>
      <c r="Q13" s="19" t="s">
        <v>4</v>
      </c>
      <c r="R13" s="19" t="s">
        <v>4</v>
      </c>
      <c r="S13" s="19" t="s">
        <v>4</v>
      </c>
      <c r="T13" s="19" t="s">
        <v>4</v>
      </c>
      <c r="U13" s="19" t="s">
        <v>4</v>
      </c>
      <c r="V13" s="19" t="s">
        <v>4</v>
      </c>
      <c r="W13" s="19" t="s">
        <v>4</v>
      </c>
      <c r="X13" s="19" t="s">
        <v>4</v>
      </c>
      <c r="Y13" s="2" t="s">
        <v>4</v>
      </c>
      <c r="Z13" s="19" t="s">
        <v>4</v>
      </c>
      <c r="AA13" s="19" t="s">
        <v>4</v>
      </c>
      <c r="AB13" s="19" t="s">
        <v>4</v>
      </c>
      <c r="AC13" s="19" t="s">
        <v>4</v>
      </c>
      <c r="AD13" s="19" t="s">
        <v>4</v>
      </c>
      <c r="AE13" s="19" t="s">
        <v>4</v>
      </c>
    </row>
    <row r="14" spans="1:31" ht="12.75" customHeight="1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"/>
      <c r="Z14" s="20"/>
      <c r="AA14" s="20"/>
      <c r="AB14" s="20"/>
      <c r="AC14" s="20"/>
      <c r="AD14" s="20"/>
      <c r="AE14" s="20"/>
    </row>
    <row r="15" spans="1:31" ht="81" customHeight="1" outlineLevel="1">
      <c r="A15" s="9" t="s">
        <v>66</v>
      </c>
      <c r="B15" s="8" t="s">
        <v>6</v>
      </c>
      <c r="C15" s="8" t="s">
        <v>7</v>
      </c>
      <c r="D15" s="8" t="s">
        <v>5</v>
      </c>
      <c r="E15" s="8"/>
      <c r="F15" s="8"/>
      <c r="G15" s="8"/>
      <c r="H15" s="8"/>
      <c r="I15" s="10">
        <v>0</v>
      </c>
      <c r="J15" s="17">
        <f>J16+J56+J67+J82+J106+J127</f>
        <v>6895.1728999999996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6895172.9000000004</v>
      </c>
      <c r="AB15" s="4">
        <v>0</v>
      </c>
      <c r="AC15" s="3">
        <v>6855872.9000000004</v>
      </c>
      <c r="AD15" s="4">
        <v>0</v>
      </c>
      <c r="AE15" s="3">
        <v>0</v>
      </c>
    </row>
    <row r="16" spans="1:31" ht="37.5" outlineLevel="2">
      <c r="A16" s="9" t="s">
        <v>67</v>
      </c>
      <c r="B16" s="8" t="s">
        <v>8</v>
      </c>
      <c r="C16" s="8" t="s">
        <v>7</v>
      </c>
      <c r="D16" s="8" t="s">
        <v>5</v>
      </c>
      <c r="E16" s="8"/>
      <c r="F16" s="8"/>
      <c r="G16" s="8"/>
      <c r="H16" s="8"/>
      <c r="I16" s="10">
        <v>0</v>
      </c>
      <c r="J16" s="12">
        <f>J17+J36+J42</f>
        <v>2119.2049999999995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1828205</v>
      </c>
      <c r="AB16" s="4">
        <v>0</v>
      </c>
      <c r="AC16" s="3">
        <v>1828205</v>
      </c>
      <c r="AD16" s="4">
        <v>0</v>
      </c>
      <c r="AE16" s="3">
        <v>0</v>
      </c>
    </row>
    <row r="17" spans="1:31" ht="112.5" outlineLevel="3">
      <c r="A17" s="9" t="s">
        <v>68</v>
      </c>
      <c r="B17" s="8" t="s">
        <v>9</v>
      </c>
      <c r="C17" s="8" t="s">
        <v>7</v>
      </c>
      <c r="D17" s="8" t="s">
        <v>5</v>
      </c>
      <c r="E17" s="8"/>
      <c r="F17" s="8"/>
      <c r="G17" s="8"/>
      <c r="H17" s="8"/>
      <c r="I17" s="10">
        <v>0</v>
      </c>
      <c r="J17" s="12">
        <f>J18</f>
        <v>2064.0869999999995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1781787</v>
      </c>
      <c r="AB17" s="4">
        <v>0</v>
      </c>
      <c r="AC17" s="3">
        <v>1781787</v>
      </c>
      <c r="AD17" s="4">
        <v>0</v>
      </c>
      <c r="AE17" s="3">
        <v>0</v>
      </c>
    </row>
    <row r="18" spans="1:31" ht="18.75" outlineLevel="4">
      <c r="A18" s="9" t="s">
        <v>69</v>
      </c>
      <c r="B18" s="8" t="s">
        <v>9</v>
      </c>
      <c r="C18" s="8" t="s">
        <v>10</v>
      </c>
      <c r="D18" s="8" t="s">
        <v>5</v>
      </c>
      <c r="E18" s="8"/>
      <c r="F18" s="8"/>
      <c r="G18" s="8"/>
      <c r="H18" s="8"/>
      <c r="I18" s="10">
        <v>0</v>
      </c>
      <c r="J18" s="12">
        <f>J19+J32</f>
        <v>2064.0869999999995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1781787</v>
      </c>
      <c r="AB18" s="4">
        <v>0</v>
      </c>
      <c r="AC18" s="3">
        <v>1781787</v>
      </c>
      <c r="AD18" s="4">
        <v>0</v>
      </c>
      <c r="AE18" s="3">
        <v>0</v>
      </c>
    </row>
    <row r="19" spans="1:31" ht="18.75" outlineLevel="5">
      <c r="A19" s="9" t="s">
        <v>71</v>
      </c>
      <c r="B19" s="8" t="s">
        <v>9</v>
      </c>
      <c r="C19" s="8" t="s">
        <v>11</v>
      </c>
      <c r="D19" s="8" t="s">
        <v>5</v>
      </c>
      <c r="E19" s="8"/>
      <c r="F19" s="8"/>
      <c r="G19" s="8"/>
      <c r="H19" s="8"/>
      <c r="I19" s="10">
        <v>0</v>
      </c>
      <c r="J19" s="12">
        <f>J20+J24+J28</f>
        <v>1441.2869999999998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1359787</v>
      </c>
      <c r="AB19" s="4">
        <v>0</v>
      </c>
      <c r="AC19" s="3">
        <v>1359787</v>
      </c>
      <c r="AD19" s="4">
        <v>0</v>
      </c>
      <c r="AE19" s="3">
        <v>0</v>
      </c>
    </row>
    <row r="20" spans="1:31" ht="137.25" customHeight="1" outlineLevel="6">
      <c r="A20" s="9" t="s">
        <v>70</v>
      </c>
      <c r="B20" s="8" t="s">
        <v>9</v>
      </c>
      <c r="C20" s="8" t="s">
        <v>11</v>
      </c>
      <c r="D20" s="8" t="s">
        <v>12</v>
      </c>
      <c r="E20" s="8"/>
      <c r="F20" s="8"/>
      <c r="G20" s="8"/>
      <c r="H20" s="8"/>
      <c r="I20" s="10">
        <v>0</v>
      </c>
      <c r="J20" s="12">
        <f>J21</f>
        <v>1184.27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1102770</v>
      </c>
      <c r="AB20" s="4">
        <v>0</v>
      </c>
      <c r="AC20" s="3">
        <v>1102770</v>
      </c>
      <c r="AD20" s="4">
        <v>0</v>
      </c>
      <c r="AE20" s="3">
        <v>0</v>
      </c>
    </row>
    <row r="21" spans="1:31" ht="56.25" outlineLevel="7">
      <c r="A21" s="9" t="s">
        <v>72</v>
      </c>
      <c r="B21" s="8" t="s">
        <v>9</v>
      </c>
      <c r="C21" s="8" t="s">
        <v>11</v>
      </c>
      <c r="D21" s="8" t="s">
        <v>13</v>
      </c>
      <c r="E21" s="8"/>
      <c r="F21" s="8"/>
      <c r="G21" s="8"/>
      <c r="H21" s="8"/>
      <c r="I21" s="10">
        <v>0</v>
      </c>
      <c r="J21" s="12">
        <f>J22+J23</f>
        <v>1184.27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1102770</v>
      </c>
      <c r="AB21" s="4">
        <v>0</v>
      </c>
      <c r="AC21" s="3">
        <v>1102770</v>
      </c>
      <c r="AD21" s="4">
        <v>0</v>
      </c>
      <c r="AE21" s="3">
        <v>0</v>
      </c>
    </row>
    <row r="22" spans="1:31" ht="76.5" customHeight="1">
      <c r="A22" s="9" t="s">
        <v>73</v>
      </c>
      <c r="B22" s="8" t="s">
        <v>9</v>
      </c>
      <c r="C22" s="8" t="s">
        <v>11</v>
      </c>
      <c r="D22" s="8" t="s">
        <v>14</v>
      </c>
      <c r="E22" s="8"/>
      <c r="F22" s="8"/>
      <c r="G22" s="8"/>
      <c r="H22" s="8"/>
      <c r="I22" s="10">
        <v>0</v>
      </c>
      <c r="J22" s="12">
        <v>1179.5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1098000</v>
      </c>
      <c r="AB22" s="4">
        <v>0</v>
      </c>
      <c r="AC22" s="3">
        <v>1098000</v>
      </c>
      <c r="AD22" s="4">
        <v>0</v>
      </c>
      <c r="AE22" s="3">
        <v>0</v>
      </c>
    </row>
    <row r="23" spans="1:31" ht="75">
      <c r="A23" s="9" t="s">
        <v>74</v>
      </c>
      <c r="B23" s="8" t="s">
        <v>9</v>
      </c>
      <c r="C23" s="8" t="s">
        <v>11</v>
      </c>
      <c r="D23" s="8" t="s">
        <v>15</v>
      </c>
      <c r="E23" s="8"/>
      <c r="F23" s="8"/>
      <c r="G23" s="8"/>
      <c r="H23" s="8"/>
      <c r="I23" s="10">
        <v>0</v>
      </c>
      <c r="J23" s="12">
        <v>4.7699999999999996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4770</v>
      </c>
      <c r="AB23" s="4">
        <v>0</v>
      </c>
      <c r="AC23" s="3">
        <v>4770</v>
      </c>
      <c r="AD23" s="4">
        <v>0</v>
      </c>
      <c r="AE23" s="3">
        <v>0</v>
      </c>
    </row>
    <row r="24" spans="1:31" ht="56.25" outlineLevel="6">
      <c r="A24" s="9" t="s">
        <v>75</v>
      </c>
      <c r="B24" s="8" t="s">
        <v>9</v>
      </c>
      <c r="C24" s="8" t="s">
        <v>11</v>
      </c>
      <c r="D24" s="8" t="s">
        <v>16</v>
      </c>
      <c r="E24" s="8"/>
      <c r="F24" s="8"/>
      <c r="G24" s="8"/>
      <c r="H24" s="8"/>
      <c r="I24" s="10">
        <v>0</v>
      </c>
      <c r="J24" s="12">
        <f>J25</f>
        <v>253.54199999999997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253542</v>
      </c>
      <c r="AB24" s="4">
        <v>0</v>
      </c>
      <c r="AC24" s="3">
        <v>253542</v>
      </c>
      <c r="AD24" s="4">
        <v>0</v>
      </c>
      <c r="AE24" s="3">
        <v>0</v>
      </c>
    </row>
    <row r="25" spans="1:31" ht="60" customHeight="1" outlineLevel="7">
      <c r="A25" s="9" t="s">
        <v>76</v>
      </c>
      <c r="B25" s="8" t="s">
        <v>9</v>
      </c>
      <c r="C25" s="8" t="s">
        <v>11</v>
      </c>
      <c r="D25" s="8" t="s">
        <v>17</v>
      </c>
      <c r="E25" s="8"/>
      <c r="F25" s="8"/>
      <c r="G25" s="8"/>
      <c r="H25" s="8"/>
      <c r="I25" s="10">
        <v>0</v>
      </c>
      <c r="J25" s="12">
        <f>J26+J27</f>
        <v>253.54199999999997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253542</v>
      </c>
      <c r="AB25" s="4">
        <v>0</v>
      </c>
      <c r="AC25" s="3">
        <v>253542</v>
      </c>
      <c r="AD25" s="4">
        <v>0</v>
      </c>
      <c r="AE25" s="3">
        <v>0</v>
      </c>
    </row>
    <row r="26" spans="1:31" ht="56.25">
      <c r="A26" s="9" t="s">
        <v>77</v>
      </c>
      <c r="B26" s="8" t="s">
        <v>9</v>
      </c>
      <c r="C26" s="8" t="s">
        <v>11</v>
      </c>
      <c r="D26" s="8" t="s">
        <v>18</v>
      </c>
      <c r="E26" s="8"/>
      <c r="F26" s="8"/>
      <c r="G26" s="8"/>
      <c r="H26" s="8"/>
      <c r="I26" s="10">
        <v>0</v>
      </c>
      <c r="J26" s="12">
        <v>108.889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108889</v>
      </c>
      <c r="AB26" s="4">
        <v>0</v>
      </c>
      <c r="AC26" s="3">
        <v>108889</v>
      </c>
      <c r="AD26" s="4">
        <v>0</v>
      </c>
      <c r="AE26" s="3">
        <v>0</v>
      </c>
    </row>
    <row r="27" spans="1:31" ht="75">
      <c r="A27" s="9" t="s">
        <v>78</v>
      </c>
      <c r="B27" s="8" t="s">
        <v>9</v>
      </c>
      <c r="C27" s="8" t="s">
        <v>11</v>
      </c>
      <c r="D27" s="8" t="s">
        <v>19</v>
      </c>
      <c r="E27" s="8"/>
      <c r="F27" s="8"/>
      <c r="G27" s="8"/>
      <c r="H27" s="8"/>
      <c r="I27" s="10">
        <v>0</v>
      </c>
      <c r="J27" s="12">
        <v>144.65299999999999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144653</v>
      </c>
      <c r="AB27" s="4">
        <v>0</v>
      </c>
      <c r="AC27" s="3">
        <v>144653</v>
      </c>
      <c r="AD27" s="4">
        <v>0</v>
      </c>
      <c r="AE27" s="3">
        <v>0</v>
      </c>
    </row>
    <row r="28" spans="1:31" ht="18.75" outlineLevel="6">
      <c r="A28" s="9" t="s">
        <v>79</v>
      </c>
      <c r="B28" s="8" t="s">
        <v>9</v>
      </c>
      <c r="C28" s="8" t="s">
        <v>11</v>
      </c>
      <c r="D28" s="8" t="s">
        <v>20</v>
      </c>
      <c r="E28" s="8"/>
      <c r="F28" s="8"/>
      <c r="G28" s="8"/>
      <c r="H28" s="8"/>
      <c r="I28" s="10">
        <v>0</v>
      </c>
      <c r="J28" s="12">
        <f>J29</f>
        <v>3.4749999999999996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3475</v>
      </c>
      <c r="AB28" s="4">
        <v>0</v>
      </c>
      <c r="AC28" s="3">
        <v>3475</v>
      </c>
      <c r="AD28" s="4">
        <v>0</v>
      </c>
      <c r="AE28" s="3">
        <v>0</v>
      </c>
    </row>
    <row r="29" spans="1:31" ht="37.5" outlineLevel="7">
      <c r="A29" s="9" t="s">
        <v>80</v>
      </c>
      <c r="B29" s="8" t="s">
        <v>9</v>
      </c>
      <c r="C29" s="8" t="s">
        <v>11</v>
      </c>
      <c r="D29" s="8" t="s">
        <v>21</v>
      </c>
      <c r="E29" s="8"/>
      <c r="F29" s="8"/>
      <c r="G29" s="8"/>
      <c r="H29" s="8"/>
      <c r="I29" s="10">
        <v>0</v>
      </c>
      <c r="J29" s="12">
        <f>J30+J31</f>
        <v>3.4749999999999996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3475</v>
      </c>
      <c r="AB29" s="4">
        <v>0</v>
      </c>
      <c r="AC29" s="3">
        <v>3475</v>
      </c>
      <c r="AD29" s="4">
        <v>0</v>
      </c>
      <c r="AE29" s="3">
        <v>0</v>
      </c>
    </row>
    <row r="30" spans="1:31" ht="37.5">
      <c r="A30" s="9" t="s">
        <v>81</v>
      </c>
      <c r="B30" s="8" t="s">
        <v>9</v>
      </c>
      <c r="C30" s="8" t="s">
        <v>11</v>
      </c>
      <c r="D30" s="8" t="s">
        <v>22</v>
      </c>
      <c r="E30" s="8"/>
      <c r="F30" s="8"/>
      <c r="G30" s="8"/>
      <c r="H30" s="8"/>
      <c r="I30" s="10">
        <v>0</v>
      </c>
      <c r="J30" s="12">
        <v>1.575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2000</v>
      </c>
      <c r="AB30" s="4">
        <v>0</v>
      </c>
      <c r="AC30" s="3">
        <v>2000</v>
      </c>
      <c r="AD30" s="4">
        <v>0</v>
      </c>
      <c r="AE30" s="3">
        <v>0</v>
      </c>
    </row>
    <row r="31" spans="1:31" ht="37.5">
      <c r="A31" s="9" t="s">
        <v>82</v>
      </c>
      <c r="B31" s="8" t="s">
        <v>9</v>
      </c>
      <c r="C31" s="8" t="s">
        <v>11</v>
      </c>
      <c r="D31" s="8" t="s">
        <v>23</v>
      </c>
      <c r="E31" s="8"/>
      <c r="F31" s="8"/>
      <c r="G31" s="8"/>
      <c r="H31" s="8"/>
      <c r="I31" s="10">
        <v>0</v>
      </c>
      <c r="J31" s="12">
        <v>1.9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1475</v>
      </c>
      <c r="AB31" s="4">
        <v>0</v>
      </c>
      <c r="AC31" s="3">
        <v>1475</v>
      </c>
      <c r="AD31" s="4">
        <v>0</v>
      </c>
      <c r="AE31" s="3">
        <v>0</v>
      </c>
    </row>
    <row r="32" spans="1:31" ht="75" outlineLevel="5">
      <c r="A32" s="9" t="s">
        <v>83</v>
      </c>
      <c r="B32" s="8" t="s">
        <v>9</v>
      </c>
      <c r="C32" s="8" t="s">
        <v>24</v>
      </c>
      <c r="D32" s="8" t="s">
        <v>5</v>
      </c>
      <c r="E32" s="8"/>
      <c r="F32" s="8"/>
      <c r="G32" s="8"/>
      <c r="H32" s="8"/>
      <c r="I32" s="10">
        <v>0</v>
      </c>
      <c r="J32" s="12">
        <f>J33</f>
        <v>622.79999999999995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422000</v>
      </c>
      <c r="AB32" s="4">
        <v>0</v>
      </c>
      <c r="AC32" s="3">
        <v>422000</v>
      </c>
      <c r="AD32" s="4">
        <v>0</v>
      </c>
      <c r="AE32" s="3">
        <v>0</v>
      </c>
    </row>
    <row r="33" spans="1:31" ht="135" customHeight="1" outlineLevel="6">
      <c r="A33" s="9" t="s">
        <v>70</v>
      </c>
      <c r="B33" s="8" t="s">
        <v>9</v>
      </c>
      <c r="C33" s="8" t="s">
        <v>24</v>
      </c>
      <c r="D33" s="8" t="s">
        <v>12</v>
      </c>
      <c r="E33" s="8"/>
      <c r="F33" s="8"/>
      <c r="G33" s="8"/>
      <c r="H33" s="8"/>
      <c r="I33" s="10">
        <v>0</v>
      </c>
      <c r="J33" s="12">
        <f>J34</f>
        <v>622.79999999999995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422000</v>
      </c>
      <c r="AB33" s="4">
        <v>0</v>
      </c>
      <c r="AC33" s="3">
        <v>422000</v>
      </c>
      <c r="AD33" s="4">
        <v>0</v>
      </c>
      <c r="AE33" s="3">
        <v>0</v>
      </c>
    </row>
    <row r="34" spans="1:31" ht="56.25" outlineLevel="7">
      <c r="A34" s="9" t="s">
        <v>72</v>
      </c>
      <c r="B34" s="8" t="s">
        <v>9</v>
      </c>
      <c r="C34" s="8" t="s">
        <v>24</v>
      </c>
      <c r="D34" s="8" t="s">
        <v>13</v>
      </c>
      <c r="E34" s="8"/>
      <c r="F34" s="8"/>
      <c r="G34" s="8"/>
      <c r="H34" s="8"/>
      <c r="I34" s="10">
        <v>0</v>
      </c>
      <c r="J34" s="12">
        <f>J35</f>
        <v>622.79999999999995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422000</v>
      </c>
      <c r="AB34" s="4">
        <v>0</v>
      </c>
      <c r="AC34" s="3">
        <v>422000</v>
      </c>
      <c r="AD34" s="4">
        <v>0</v>
      </c>
      <c r="AE34" s="3">
        <v>0</v>
      </c>
    </row>
    <row r="35" spans="1:31" ht="76.5" customHeight="1">
      <c r="A35" s="9" t="s">
        <v>73</v>
      </c>
      <c r="B35" s="8" t="s">
        <v>9</v>
      </c>
      <c r="C35" s="8" t="s">
        <v>24</v>
      </c>
      <c r="D35" s="8" t="s">
        <v>14</v>
      </c>
      <c r="E35" s="8"/>
      <c r="F35" s="8"/>
      <c r="G35" s="8"/>
      <c r="H35" s="8"/>
      <c r="I35" s="10">
        <v>0</v>
      </c>
      <c r="J35" s="12">
        <v>622.79999999999995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422000</v>
      </c>
      <c r="AB35" s="4">
        <v>0</v>
      </c>
      <c r="AC35" s="3">
        <v>422000</v>
      </c>
      <c r="AD35" s="4">
        <v>0</v>
      </c>
      <c r="AE35" s="3">
        <v>0</v>
      </c>
    </row>
    <row r="36" spans="1:31" ht="37.5" outlineLevel="3">
      <c r="A36" s="9" t="s">
        <v>84</v>
      </c>
      <c r="B36" s="8" t="s">
        <v>25</v>
      </c>
      <c r="C36" s="8" t="s">
        <v>7</v>
      </c>
      <c r="D36" s="8" t="s">
        <v>5</v>
      </c>
      <c r="E36" s="8"/>
      <c r="F36" s="8"/>
      <c r="G36" s="8"/>
      <c r="H36" s="8"/>
      <c r="I36" s="10">
        <v>0</v>
      </c>
      <c r="J36" s="12">
        <f>J37</f>
        <v>27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27000</v>
      </c>
      <c r="AB36" s="4">
        <v>0</v>
      </c>
      <c r="AC36" s="3">
        <v>27000</v>
      </c>
      <c r="AD36" s="4">
        <v>0</v>
      </c>
      <c r="AE36" s="3">
        <v>0</v>
      </c>
    </row>
    <row r="37" spans="1:31" ht="18.75" outlineLevel="4">
      <c r="A37" s="9" t="s">
        <v>69</v>
      </c>
      <c r="B37" s="8" t="s">
        <v>25</v>
      </c>
      <c r="C37" s="8" t="s">
        <v>10</v>
      </c>
      <c r="D37" s="8" t="s">
        <v>5</v>
      </c>
      <c r="E37" s="8"/>
      <c r="F37" s="8"/>
      <c r="G37" s="8"/>
      <c r="H37" s="8"/>
      <c r="I37" s="10">
        <v>0</v>
      </c>
      <c r="J37" s="12">
        <f>J38</f>
        <v>27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27000</v>
      </c>
      <c r="AB37" s="4">
        <v>0</v>
      </c>
      <c r="AC37" s="3">
        <v>27000</v>
      </c>
      <c r="AD37" s="4">
        <v>0</v>
      </c>
      <c r="AE37" s="3">
        <v>0</v>
      </c>
    </row>
    <row r="38" spans="1:31" ht="56.25" outlineLevel="5">
      <c r="A38" s="9" t="s">
        <v>85</v>
      </c>
      <c r="B38" s="8" t="s">
        <v>25</v>
      </c>
      <c r="C38" s="8" t="s">
        <v>26</v>
      </c>
      <c r="D38" s="8" t="s">
        <v>5</v>
      </c>
      <c r="E38" s="8"/>
      <c r="F38" s="8"/>
      <c r="G38" s="8"/>
      <c r="H38" s="8"/>
      <c r="I38" s="10">
        <v>0</v>
      </c>
      <c r="J38" s="12">
        <f>J39</f>
        <v>27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27000</v>
      </c>
      <c r="AB38" s="4">
        <v>0</v>
      </c>
      <c r="AC38" s="3">
        <v>27000</v>
      </c>
      <c r="AD38" s="4">
        <v>0</v>
      </c>
      <c r="AE38" s="3">
        <v>0</v>
      </c>
    </row>
    <row r="39" spans="1:31" ht="56.25" outlineLevel="6">
      <c r="A39" s="9" t="s">
        <v>75</v>
      </c>
      <c r="B39" s="8" t="s">
        <v>25</v>
      </c>
      <c r="C39" s="8" t="s">
        <v>26</v>
      </c>
      <c r="D39" s="8" t="s">
        <v>16</v>
      </c>
      <c r="E39" s="8"/>
      <c r="F39" s="8"/>
      <c r="G39" s="8"/>
      <c r="H39" s="8"/>
      <c r="I39" s="10">
        <v>0</v>
      </c>
      <c r="J39" s="12">
        <f>J40</f>
        <v>27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27000</v>
      </c>
      <c r="AB39" s="4">
        <v>0</v>
      </c>
      <c r="AC39" s="3">
        <v>27000</v>
      </c>
      <c r="AD39" s="4">
        <v>0</v>
      </c>
      <c r="AE39" s="3">
        <v>0</v>
      </c>
    </row>
    <row r="40" spans="1:31" ht="62.25" customHeight="1" outlineLevel="7">
      <c r="A40" s="9" t="s">
        <v>76</v>
      </c>
      <c r="B40" s="8" t="s">
        <v>25</v>
      </c>
      <c r="C40" s="8" t="s">
        <v>26</v>
      </c>
      <c r="D40" s="8" t="s">
        <v>17</v>
      </c>
      <c r="E40" s="8"/>
      <c r="F40" s="8"/>
      <c r="G40" s="8"/>
      <c r="H40" s="8"/>
      <c r="I40" s="10">
        <v>0</v>
      </c>
      <c r="J40" s="12">
        <f>J41</f>
        <v>27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27000</v>
      </c>
      <c r="AB40" s="4">
        <v>0</v>
      </c>
      <c r="AC40" s="3">
        <v>27000</v>
      </c>
      <c r="AD40" s="4">
        <v>0</v>
      </c>
      <c r="AE40" s="3">
        <v>0</v>
      </c>
    </row>
    <row r="41" spans="1:31" ht="75">
      <c r="A41" s="9" t="s">
        <v>78</v>
      </c>
      <c r="B41" s="8" t="s">
        <v>25</v>
      </c>
      <c r="C41" s="8" t="s">
        <v>26</v>
      </c>
      <c r="D41" s="8" t="s">
        <v>19</v>
      </c>
      <c r="E41" s="8"/>
      <c r="F41" s="8"/>
      <c r="G41" s="8"/>
      <c r="H41" s="8"/>
      <c r="I41" s="10">
        <v>0</v>
      </c>
      <c r="J41" s="12">
        <v>27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27000</v>
      </c>
      <c r="AB41" s="4">
        <v>0</v>
      </c>
      <c r="AC41" s="3">
        <v>27000</v>
      </c>
      <c r="AD41" s="4">
        <v>0</v>
      </c>
      <c r="AE41" s="3">
        <v>0</v>
      </c>
    </row>
    <row r="42" spans="1:31" ht="37.5" outlineLevel="3">
      <c r="A42" s="9" t="s">
        <v>86</v>
      </c>
      <c r="B42" s="8" t="s">
        <v>27</v>
      </c>
      <c r="C42" s="8" t="s">
        <v>7</v>
      </c>
      <c r="D42" s="8" t="s">
        <v>5</v>
      </c>
      <c r="E42" s="8"/>
      <c r="F42" s="8"/>
      <c r="G42" s="8"/>
      <c r="H42" s="8"/>
      <c r="I42" s="10">
        <v>0</v>
      </c>
      <c r="J42" s="12">
        <f>J43</f>
        <v>28.117999999999999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19418</v>
      </c>
      <c r="AB42" s="4">
        <v>0</v>
      </c>
      <c r="AC42" s="3">
        <v>19418</v>
      </c>
      <c r="AD42" s="4">
        <v>0</v>
      </c>
      <c r="AE42" s="3">
        <v>0</v>
      </c>
    </row>
    <row r="43" spans="1:31" ht="18.75" outlineLevel="4">
      <c r="A43" s="9" t="s">
        <v>69</v>
      </c>
      <c r="B43" s="8" t="s">
        <v>27</v>
      </c>
      <c r="C43" s="8" t="s">
        <v>10</v>
      </c>
      <c r="D43" s="8" t="s">
        <v>5</v>
      </c>
      <c r="E43" s="8"/>
      <c r="F43" s="8"/>
      <c r="G43" s="8"/>
      <c r="H43" s="8"/>
      <c r="I43" s="10">
        <v>0</v>
      </c>
      <c r="J43" s="12">
        <f>J44+J52+J48</f>
        <v>28.117999999999999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19418</v>
      </c>
      <c r="AB43" s="4">
        <v>0</v>
      </c>
      <c r="AC43" s="3">
        <v>19418</v>
      </c>
      <c r="AD43" s="4">
        <v>0</v>
      </c>
      <c r="AE43" s="3">
        <v>0</v>
      </c>
    </row>
    <row r="44" spans="1:31" ht="56.25" outlineLevel="5">
      <c r="A44" s="9" t="s">
        <v>87</v>
      </c>
      <c r="B44" s="8" t="s">
        <v>27</v>
      </c>
      <c r="C44" s="8" t="s">
        <v>28</v>
      </c>
      <c r="D44" s="8" t="s">
        <v>5</v>
      </c>
      <c r="E44" s="8"/>
      <c r="F44" s="8"/>
      <c r="G44" s="8"/>
      <c r="H44" s="8"/>
      <c r="I44" s="10">
        <v>0</v>
      </c>
      <c r="J44" s="12">
        <f>J45</f>
        <v>12.917999999999999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12918</v>
      </c>
      <c r="AB44" s="4">
        <v>0</v>
      </c>
      <c r="AC44" s="3">
        <v>12918</v>
      </c>
      <c r="AD44" s="4">
        <v>0</v>
      </c>
      <c r="AE44" s="3">
        <v>0</v>
      </c>
    </row>
    <row r="45" spans="1:31" ht="18.75" outlineLevel="6">
      <c r="A45" s="9" t="s">
        <v>79</v>
      </c>
      <c r="B45" s="8" t="s">
        <v>27</v>
      </c>
      <c r="C45" s="8" t="s">
        <v>28</v>
      </c>
      <c r="D45" s="8" t="s">
        <v>20</v>
      </c>
      <c r="E45" s="8"/>
      <c r="F45" s="8"/>
      <c r="G45" s="8"/>
      <c r="H45" s="8"/>
      <c r="I45" s="10">
        <v>0</v>
      </c>
      <c r="J45" s="12">
        <f>J46</f>
        <v>12.917999999999999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12918</v>
      </c>
      <c r="AB45" s="4">
        <v>0</v>
      </c>
      <c r="AC45" s="3">
        <v>12918</v>
      </c>
      <c r="AD45" s="4">
        <v>0</v>
      </c>
      <c r="AE45" s="3">
        <v>0</v>
      </c>
    </row>
    <row r="46" spans="1:31" ht="37.5" outlineLevel="7">
      <c r="A46" s="9" t="s">
        <v>80</v>
      </c>
      <c r="B46" s="8" t="s">
        <v>27</v>
      </c>
      <c r="C46" s="8" t="s">
        <v>28</v>
      </c>
      <c r="D46" s="8" t="s">
        <v>21</v>
      </c>
      <c r="E46" s="8"/>
      <c r="F46" s="8"/>
      <c r="G46" s="8"/>
      <c r="H46" s="8"/>
      <c r="I46" s="10">
        <v>0</v>
      </c>
      <c r="J46" s="12">
        <f>J47</f>
        <v>12.917999999999999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12918</v>
      </c>
      <c r="AB46" s="4">
        <v>0</v>
      </c>
      <c r="AC46" s="3">
        <v>12918</v>
      </c>
      <c r="AD46" s="4">
        <v>0</v>
      </c>
      <c r="AE46" s="3">
        <v>0</v>
      </c>
    </row>
    <row r="47" spans="1:31" ht="37.5">
      <c r="A47" s="9" t="s">
        <v>81</v>
      </c>
      <c r="B47" s="8" t="s">
        <v>27</v>
      </c>
      <c r="C47" s="8" t="s">
        <v>28</v>
      </c>
      <c r="D47" s="8" t="s">
        <v>22</v>
      </c>
      <c r="E47" s="8"/>
      <c r="F47" s="8"/>
      <c r="G47" s="8"/>
      <c r="H47" s="8"/>
      <c r="I47" s="10">
        <v>0</v>
      </c>
      <c r="J47" s="12">
        <v>12.917999999999999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12918</v>
      </c>
      <c r="AB47" s="4">
        <v>0</v>
      </c>
      <c r="AC47" s="3">
        <v>12918</v>
      </c>
      <c r="AD47" s="4">
        <v>0</v>
      </c>
      <c r="AE47" s="3">
        <v>0</v>
      </c>
    </row>
    <row r="48" spans="1:31" ht="37.5">
      <c r="A48" s="9" t="s">
        <v>131</v>
      </c>
      <c r="B48" s="8" t="s">
        <v>27</v>
      </c>
      <c r="C48" s="8" t="s">
        <v>130</v>
      </c>
      <c r="D48" s="8" t="s">
        <v>5</v>
      </c>
      <c r="E48" s="8"/>
      <c r="F48" s="8"/>
      <c r="G48" s="8"/>
      <c r="H48" s="8"/>
      <c r="I48" s="10"/>
      <c r="J48" s="12">
        <f>J49</f>
        <v>8.6999999999999993</v>
      </c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4"/>
      <c r="AC48" s="3"/>
      <c r="AD48" s="4"/>
      <c r="AE48" s="3"/>
    </row>
    <row r="49" spans="1:31" ht="56.25">
      <c r="A49" s="9" t="s">
        <v>89</v>
      </c>
      <c r="B49" s="8" t="s">
        <v>27</v>
      </c>
      <c r="C49" s="8" t="s">
        <v>130</v>
      </c>
      <c r="D49" s="8" t="s">
        <v>16</v>
      </c>
      <c r="E49" s="8"/>
      <c r="F49" s="8"/>
      <c r="G49" s="8"/>
      <c r="H49" s="8"/>
      <c r="I49" s="10"/>
      <c r="J49" s="12">
        <f>J50</f>
        <v>8.6999999999999993</v>
      </c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4"/>
      <c r="AC49" s="3"/>
      <c r="AD49" s="4"/>
      <c r="AE49" s="3"/>
    </row>
    <row r="50" spans="1:31" ht="62.25" customHeight="1">
      <c r="A50" s="9" t="s">
        <v>76</v>
      </c>
      <c r="B50" s="8" t="s">
        <v>27</v>
      </c>
      <c r="C50" s="8" t="s">
        <v>130</v>
      </c>
      <c r="D50" s="8" t="s">
        <v>17</v>
      </c>
      <c r="E50" s="8"/>
      <c r="F50" s="8"/>
      <c r="G50" s="8"/>
      <c r="H50" s="8"/>
      <c r="I50" s="10"/>
      <c r="J50" s="12">
        <f>J51</f>
        <v>8.6999999999999993</v>
      </c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4"/>
      <c r="AC50" s="3"/>
      <c r="AD50" s="4"/>
      <c r="AE50" s="3"/>
    </row>
    <row r="51" spans="1:31" ht="75">
      <c r="A51" s="9" t="s">
        <v>78</v>
      </c>
      <c r="B51" s="8" t="s">
        <v>27</v>
      </c>
      <c r="C51" s="8" t="s">
        <v>130</v>
      </c>
      <c r="D51" s="8" t="s">
        <v>19</v>
      </c>
      <c r="E51" s="8"/>
      <c r="F51" s="8"/>
      <c r="G51" s="8"/>
      <c r="H51" s="8"/>
      <c r="I51" s="10"/>
      <c r="J51" s="12">
        <v>8.6999999999999993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4"/>
      <c r="AC51" s="3"/>
      <c r="AD51" s="4"/>
      <c r="AE51" s="3"/>
    </row>
    <row r="52" spans="1:31" ht="37.5" outlineLevel="5">
      <c r="A52" s="9" t="s">
        <v>88</v>
      </c>
      <c r="B52" s="8" t="s">
        <v>27</v>
      </c>
      <c r="C52" s="8" t="s">
        <v>29</v>
      </c>
      <c r="D52" s="8" t="s">
        <v>5</v>
      </c>
      <c r="E52" s="8"/>
      <c r="F52" s="8"/>
      <c r="G52" s="8"/>
      <c r="H52" s="8"/>
      <c r="I52" s="10">
        <v>0</v>
      </c>
      <c r="J52" s="12">
        <f>J53</f>
        <v>6.5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6500</v>
      </c>
      <c r="AB52" s="4">
        <v>0</v>
      </c>
      <c r="AC52" s="3">
        <v>6500</v>
      </c>
      <c r="AD52" s="4">
        <v>0</v>
      </c>
      <c r="AE52" s="3">
        <v>0</v>
      </c>
    </row>
    <row r="53" spans="1:31" ht="56.25" outlineLevel="6">
      <c r="A53" s="9" t="s">
        <v>89</v>
      </c>
      <c r="B53" s="8" t="s">
        <v>27</v>
      </c>
      <c r="C53" s="8" t="s">
        <v>29</v>
      </c>
      <c r="D53" s="8" t="s">
        <v>16</v>
      </c>
      <c r="E53" s="8"/>
      <c r="F53" s="8"/>
      <c r="G53" s="8"/>
      <c r="H53" s="8"/>
      <c r="I53" s="10">
        <v>0</v>
      </c>
      <c r="J53" s="12">
        <f>J54</f>
        <v>6.5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6500</v>
      </c>
      <c r="AB53" s="4">
        <v>0</v>
      </c>
      <c r="AC53" s="3">
        <v>6500</v>
      </c>
      <c r="AD53" s="4">
        <v>0</v>
      </c>
      <c r="AE53" s="3">
        <v>0</v>
      </c>
    </row>
    <row r="54" spans="1:31" ht="57" customHeight="1" outlineLevel="7">
      <c r="A54" s="9" t="s">
        <v>76</v>
      </c>
      <c r="B54" s="8" t="s">
        <v>27</v>
      </c>
      <c r="C54" s="8" t="s">
        <v>29</v>
      </c>
      <c r="D54" s="8" t="s">
        <v>17</v>
      </c>
      <c r="E54" s="8"/>
      <c r="F54" s="8"/>
      <c r="G54" s="8"/>
      <c r="H54" s="8"/>
      <c r="I54" s="10">
        <v>0</v>
      </c>
      <c r="J54" s="12">
        <f>J55</f>
        <v>6.5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6500</v>
      </c>
      <c r="AB54" s="4">
        <v>0</v>
      </c>
      <c r="AC54" s="3">
        <v>6500</v>
      </c>
      <c r="AD54" s="4">
        <v>0</v>
      </c>
      <c r="AE54" s="3">
        <v>0</v>
      </c>
    </row>
    <row r="55" spans="1:31" ht="75">
      <c r="A55" s="9" t="s">
        <v>78</v>
      </c>
      <c r="B55" s="8" t="s">
        <v>27</v>
      </c>
      <c r="C55" s="8" t="s">
        <v>29</v>
      </c>
      <c r="D55" s="8" t="s">
        <v>19</v>
      </c>
      <c r="E55" s="8"/>
      <c r="F55" s="8"/>
      <c r="G55" s="8"/>
      <c r="H55" s="8"/>
      <c r="I55" s="10">
        <v>0</v>
      </c>
      <c r="J55" s="12">
        <v>6.5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6500</v>
      </c>
      <c r="AB55" s="4">
        <v>0</v>
      </c>
      <c r="AC55" s="3">
        <v>6500</v>
      </c>
      <c r="AD55" s="4">
        <v>0</v>
      </c>
      <c r="AE55" s="3">
        <v>0</v>
      </c>
    </row>
    <row r="56" spans="1:31" ht="18.75" outlineLevel="2">
      <c r="A56" s="9" t="s">
        <v>90</v>
      </c>
      <c r="B56" s="8" t="s">
        <v>30</v>
      </c>
      <c r="C56" s="8" t="s">
        <v>7</v>
      </c>
      <c r="D56" s="8" t="s">
        <v>5</v>
      </c>
      <c r="E56" s="8"/>
      <c r="F56" s="8"/>
      <c r="G56" s="8"/>
      <c r="H56" s="8"/>
      <c r="I56" s="10">
        <v>0</v>
      </c>
      <c r="J56" s="12">
        <f>J57</f>
        <v>124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124000</v>
      </c>
      <c r="AB56" s="4">
        <v>0</v>
      </c>
      <c r="AC56" s="3">
        <v>124000</v>
      </c>
      <c r="AD56" s="4">
        <v>0</v>
      </c>
      <c r="AE56" s="3">
        <v>0</v>
      </c>
    </row>
    <row r="57" spans="1:31" ht="37.5" outlineLevel="3">
      <c r="A57" s="9" t="s">
        <v>91</v>
      </c>
      <c r="B57" s="8" t="s">
        <v>31</v>
      </c>
      <c r="C57" s="8" t="s">
        <v>7</v>
      </c>
      <c r="D57" s="8" t="s">
        <v>5</v>
      </c>
      <c r="E57" s="8"/>
      <c r="F57" s="8"/>
      <c r="G57" s="8"/>
      <c r="H57" s="8"/>
      <c r="I57" s="10">
        <v>0</v>
      </c>
      <c r="J57" s="12">
        <f>J58</f>
        <v>124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124000</v>
      </c>
      <c r="AB57" s="4">
        <v>0</v>
      </c>
      <c r="AC57" s="3">
        <v>124000</v>
      </c>
      <c r="AD57" s="4">
        <v>0</v>
      </c>
      <c r="AE57" s="3">
        <v>0</v>
      </c>
    </row>
    <row r="58" spans="1:31" ht="18.75" outlineLevel="4">
      <c r="A58" s="9" t="s">
        <v>69</v>
      </c>
      <c r="B58" s="8" t="s">
        <v>31</v>
      </c>
      <c r="C58" s="8" t="s">
        <v>10</v>
      </c>
      <c r="D58" s="8" t="s">
        <v>5</v>
      </c>
      <c r="E58" s="8"/>
      <c r="F58" s="8"/>
      <c r="G58" s="8"/>
      <c r="H58" s="8"/>
      <c r="I58" s="10">
        <v>0</v>
      </c>
      <c r="J58" s="12">
        <f>J59</f>
        <v>124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124000</v>
      </c>
      <c r="AB58" s="4">
        <v>0</v>
      </c>
      <c r="AC58" s="3">
        <v>124000</v>
      </c>
      <c r="AD58" s="4">
        <v>0</v>
      </c>
      <c r="AE58" s="3">
        <v>0</v>
      </c>
    </row>
    <row r="59" spans="1:31" ht="75" outlineLevel="5">
      <c r="A59" s="9" t="s">
        <v>92</v>
      </c>
      <c r="B59" s="8" t="s">
        <v>31</v>
      </c>
      <c r="C59" s="8" t="s">
        <v>32</v>
      </c>
      <c r="D59" s="8" t="s">
        <v>5</v>
      </c>
      <c r="E59" s="8"/>
      <c r="F59" s="8"/>
      <c r="G59" s="8"/>
      <c r="H59" s="8"/>
      <c r="I59" s="10">
        <v>0</v>
      </c>
      <c r="J59" s="12">
        <f>J60+J63</f>
        <v>124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124000</v>
      </c>
      <c r="AB59" s="4">
        <v>0</v>
      </c>
      <c r="AC59" s="3">
        <v>124000</v>
      </c>
      <c r="AD59" s="4">
        <v>0</v>
      </c>
      <c r="AE59" s="3">
        <v>0</v>
      </c>
    </row>
    <row r="60" spans="1:31" ht="134.25" customHeight="1" outlineLevel="6">
      <c r="A60" s="9" t="s">
        <v>70</v>
      </c>
      <c r="B60" s="8" t="s">
        <v>31</v>
      </c>
      <c r="C60" s="8" t="s">
        <v>32</v>
      </c>
      <c r="D60" s="8" t="s">
        <v>12</v>
      </c>
      <c r="E60" s="8"/>
      <c r="F60" s="8"/>
      <c r="G60" s="8"/>
      <c r="H60" s="8"/>
      <c r="I60" s="10">
        <v>0</v>
      </c>
      <c r="J60" s="12">
        <f>J61</f>
        <v>121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121000</v>
      </c>
      <c r="AB60" s="4">
        <v>0</v>
      </c>
      <c r="AC60" s="3">
        <v>121000</v>
      </c>
      <c r="AD60" s="4">
        <v>0</v>
      </c>
      <c r="AE60" s="3">
        <v>0</v>
      </c>
    </row>
    <row r="61" spans="1:31" ht="56.25" outlineLevel="7">
      <c r="A61" s="9" t="s">
        <v>72</v>
      </c>
      <c r="B61" s="8" t="s">
        <v>31</v>
      </c>
      <c r="C61" s="8" t="s">
        <v>32</v>
      </c>
      <c r="D61" s="8" t="s">
        <v>13</v>
      </c>
      <c r="E61" s="8"/>
      <c r="F61" s="8"/>
      <c r="G61" s="8"/>
      <c r="H61" s="8"/>
      <c r="I61" s="10">
        <v>0</v>
      </c>
      <c r="J61" s="12">
        <f>J62</f>
        <v>121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121000</v>
      </c>
      <c r="AB61" s="4">
        <v>0</v>
      </c>
      <c r="AC61" s="3">
        <v>121000</v>
      </c>
      <c r="AD61" s="4">
        <v>0</v>
      </c>
      <c r="AE61" s="3">
        <v>0</v>
      </c>
    </row>
    <row r="62" spans="1:31" ht="78" customHeight="1">
      <c r="A62" s="9" t="s">
        <v>73</v>
      </c>
      <c r="B62" s="8" t="s">
        <v>31</v>
      </c>
      <c r="C62" s="8" t="s">
        <v>32</v>
      </c>
      <c r="D62" s="8" t="s">
        <v>14</v>
      </c>
      <c r="E62" s="8"/>
      <c r="F62" s="8"/>
      <c r="G62" s="8"/>
      <c r="H62" s="8"/>
      <c r="I62" s="10">
        <v>0</v>
      </c>
      <c r="J62" s="12">
        <v>121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121000</v>
      </c>
      <c r="AB62" s="4">
        <v>0</v>
      </c>
      <c r="AC62" s="3">
        <v>121000</v>
      </c>
      <c r="AD62" s="4">
        <v>0</v>
      </c>
      <c r="AE62" s="3">
        <v>0</v>
      </c>
    </row>
    <row r="63" spans="1:31" ht="56.25" outlineLevel="6">
      <c r="A63" s="9" t="s">
        <v>75</v>
      </c>
      <c r="B63" s="8" t="s">
        <v>31</v>
      </c>
      <c r="C63" s="8" t="s">
        <v>32</v>
      </c>
      <c r="D63" s="8" t="s">
        <v>16</v>
      </c>
      <c r="E63" s="8"/>
      <c r="F63" s="8"/>
      <c r="G63" s="8"/>
      <c r="H63" s="8"/>
      <c r="I63" s="10">
        <v>0</v>
      </c>
      <c r="J63" s="12">
        <f>J64</f>
        <v>3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3000</v>
      </c>
      <c r="AB63" s="4">
        <v>0</v>
      </c>
      <c r="AC63" s="3">
        <v>3000</v>
      </c>
      <c r="AD63" s="4">
        <v>0</v>
      </c>
      <c r="AE63" s="3">
        <v>0</v>
      </c>
    </row>
    <row r="64" spans="1:31" ht="57.75" customHeight="1" outlineLevel="7">
      <c r="A64" s="9" t="s">
        <v>76</v>
      </c>
      <c r="B64" s="8" t="s">
        <v>31</v>
      </c>
      <c r="C64" s="8" t="s">
        <v>32</v>
      </c>
      <c r="D64" s="8" t="s">
        <v>17</v>
      </c>
      <c r="E64" s="8"/>
      <c r="F64" s="8"/>
      <c r="G64" s="8"/>
      <c r="H64" s="8"/>
      <c r="I64" s="10">
        <v>0</v>
      </c>
      <c r="J64" s="12">
        <f>J65+J66</f>
        <v>3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3000</v>
      </c>
      <c r="AB64" s="4">
        <v>0</v>
      </c>
      <c r="AC64" s="3">
        <v>3000</v>
      </c>
      <c r="AD64" s="4">
        <v>0</v>
      </c>
      <c r="AE64" s="3">
        <v>0</v>
      </c>
    </row>
    <row r="65" spans="1:31" ht="56.25">
      <c r="A65" s="9" t="s">
        <v>77</v>
      </c>
      <c r="B65" s="8" t="s">
        <v>31</v>
      </c>
      <c r="C65" s="8" t="s">
        <v>32</v>
      </c>
      <c r="D65" s="8" t="s">
        <v>18</v>
      </c>
      <c r="E65" s="8"/>
      <c r="F65" s="8"/>
      <c r="G65" s="8"/>
      <c r="H65" s="8"/>
      <c r="I65" s="10">
        <v>0</v>
      </c>
      <c r="J65" s="12">
        <v>1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1000</v>
      </c>
      <c r="AB65" s="4">
        <v>0</v>
      </c>
      <c r="AC65" s="3">
        <v>1000</v>
      </c>
      <c r="AD65" s="4">
        <v>0</v>
      </c>
      <c r="AE65" s="3">
        <v>0</v>
      </c>
    </row>
    <row r="66" spans="1:31" ht="75">
      <c r="A66" s="9" t="s">
        <v>78</v>
      </c>
      <c r="B66" s="8" t="s">
        <v>31</v>
      </c>
      <c r="C66" s="8" t="s">
        <v>32</v>
      </c>
      <c r="D66" s="8" t="s">
        <v>19</v>
      </c>
      <c r="E66" s="8"/>
      <c r="F66" s="8"/>
      <c r="G66" s="8"/>
      <c r="H66" s="8"/>
      <c r="I66" s="10">
        <v>0</v>
      </c>
      <c r="J66" s="12">
        <v>2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2000</v>
      </c>
      <c r="AB66" s="4">
        <v>0</v>
      </c>
      <c r="AC66" s="3">
        <v>2000</v>
      </c>
      <c r="AD66" s="4">
        <v>0</v>
      </c>
      <c r="AE66" s="3">
        <v>0</v>
      </c>
    </row>
    <row r="67" spans="1:31" ht="18.75" outlineLevel="2">
      <c r="A67" s="9" t="s">
        <v>93</v>
      </c>
      <c r="B67" s="8" t="s">
        <v>33</v>
      </c>
      <c r="C67" s="8" t="s">
        <v>7</v>
      </c>
      <c r="D67" s="8" t="s">
        <v>5</v>
      </c>
      <c r="E67" s="8"/>
      <c r="F67" s="8"/>
      <c r="G67" s="8"/>
      <c r="H67" s="8"/>
      <c r="I67" s="10">
        <v>0</v>
      </c>
      <c r="J67" s="12">
        <f>J68</f>
        <v>390.36207999999999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390362.08</v>
      </c>
      <c r="AB67" s="4">
        <v>0</v>
      </c>
      <c r="AC67" s="3">
        <v>390362.08</v>
      </c>
      <c r="AD67" s="4">
        <v>0</v>
      </c>
      <c r="AE67" s="3">
        <v>0</v>
      </c>
    </row>
    <row r="68" spans="1:31" ht="37.5" outlineLevel="3">
      <c r="A68" s="9" t="s">
        <v>94</v>
      </c>
      <c r="B68" s="8" t="s">
        <v>34</v>
      </c>
      <c r="C68" s="8" t="s">
        <v>7</v>
      </c>
      <c r="D68" s="8" t="s">
        <v>5</v>
      </c>
      <c r="E68" s="8"/>
      <c r="F68" s="8"/>
      <c r="G68" s="8"/>
      <c r="H68" s="8"/>
      <c r="I68" s="10">
        <v>0</v>
      </c>
      <c r="J68" s="12">
        <f>J69</f>
        <v>390.36207999999999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390362.08</v>
      </c>
      <c r="AB68" s="4">
        <v>0</v>
      </c>
      <c r="AC68" s="3">
        <v>390362.08</v>
      </c>
      <c r="AD68" s="4">
        <v>0</v>
      </c>
      <c r="AE68" s="3">
        <v>0</v>
      </c>
    </row>
    <row r="69" spans="1:31" ht="18.75" outlineLevel="4">
      <c r="A69" s="9" t="s">
        <v>69</v>
      </c>
      <c r="B69" s="8" t="s">
        <v>34</v>
      </c>
      <c r="C69" s="8" t="s">
        <v>10</v>
      </c>
      <c r="D69" s="8" t="s">
        <v>5</v>
      </c>
      <c r="E69" s="8"/>
      <c r="F69" s="8"/>
      <c r="G69" s="8"/>
      <c r="H69" s="8"/>
      <c r="I69" s="10">
        <v>0</v>
      </c>
      <c r="J69" s="12">
        <f>J70+J74+J78</f>
        <v>390.36207999999999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390362.08</v>
      </c>
      <c r="AB69" s="4">
        <v>0</v>
      </c>
      <c r="AC69" s="3">
        <v>390362.08</v>
      </c>
      <c r="AD69" s="4">
        <v>0</v>
      </c>
      <c r="AE69" s="3">
        <v>0</v>
      </c>
    </row>
    <row r="70" spans="1:31" ht="56.25" outlineLevel="5">
      <c r="A70" s="9" t="s">
        <v>95</v>
      </c>
      <c r="B70" s="8" t="s">
        <v>34</v>
      </c>
      <c r="C70" s="8" t="s">
        <v>35</v>
      </c>
      <c r="D70" s="8" t="s">
        <v>5</v>
      </c>
      <c r="E70" s="8"/>
      <c r="F70" s="8"/>
      <c r="G70" s="8"/>
      <c r="H70" s="8"/>
      <c r="I70" s="10">
        <v>0</v>
      </c>
      <c r="J70" s="12">
        <f>J71</f>
        <v>84.6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84600</v>
      </c>
      <c r="AB70" s="4">
        <v>0</v>
      </c>
      <c r="AC70" s="3">
        <v>84600</v>
      </c>
      <c r="AD70" s="4">
        <v>0</v>
      </c>
      <c r="AE70" s="3">
        <v>0</v>
      </c>
    </row>
    <row r="71" spans="1:31" ht="56.25" outlineLevel="6">
      <c r="A71" s="9" t="s">
        <v>75</v>
      </c>
      <c r="B71" s="8" t="s">
        <v>34</v>
      </c>
      <c r="C71" s="8" t="s">
        <v>35</v>
      </c>
      <c r="D71" s="8" t="s">
        <v>16</v>
      </c>
      <c r="E71" s="8"/>
      <c r="F71" s="8"/>
      <c r="G71" s="8"/>
      <c r="H71" s="8"/>
      <c r="I71" s="10">
        <v>0</v>
      </c>
      <c r="J71" s="12">
        <f>J72</f>
        <v>84.6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84600</v>
      </c>
      <c r="AB71" s="4">
        <v>0</v>
      </c>
      <c r="AC71" s="3">
        <v>84600</v>
      </c>
      <c r="AD71" s="4">
        <v>0</v>
      </c>
      <c r="AE71" s="3">
        <v>0</v>
      </c>
    </row>
    <row r="72" spans="1:31" ht="60" customHeight="1" outlineLevel="7">
      <c r="A72" s="9" t="s">
        <v>76</v>
      </c>
      <c r="B72" s="8" t="s">
        <v>34</v>
      </c>
      <c r="C72" s="8" t="s">
        <v>35</v>
      </c>
      <c r="D72" s="8" t="s">
        <v>17</v>
      </c>
      <c r="E72" s="8"/>
      <c r="F72" s="8"/>
      <c r="G72" s="8"/>
      <c r="H72" s="8"/>
      <c r="I72" s="10">
        <v>0</v>
      </c>
      <c r="J72" s="12">
        <f>J73</f>
        <v>84.6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84600</v>
      </c>
      <c r="AB72" s="4">
        <v>0</v>
      </c>
      <c r="AC72" s="3">
        <v>84600</v>
      </c>
      <c r="AD72" s="4">
        <v>0</v>
      </c>
      <c r="AE72" s="3">
        <v>0</v>
      </c>
    </row>
    <row r="73" spans="1:31" ht="75">
      <c r="A73" s="9" t="s">
        <v>78</v>
      </c>
      <c r="B73" s="8" t="s">
        <v>34</v>
      </c>
      <c r="C73" s="8" t="s">
        <v>35</v>
      </c>
      <c r="D73" s="8" t="s">
        <v>19</v>
      </c>
      <c r="E73" s="8"/>
      <c r="F73" s="8"/>
      <c r="G73" s="8"/>
      <c r="H73" s="8"/>
      <c r="I73" s="10">
        <v>0</v>
      </c>
      <c r="J73" s="12">
        <v>84.6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84600</v>
      </c>
      <c r="AB73" s="4">
        <v>0</v>
      </c>
      <c r="AC73" s="3">
        <v>84600</v>
      </c>
      <c r="AD73" s="4">
        <v>0</v>
      </c>
      <c r="AE73" s="3">
        <v>0</v>
      </c>
    </row>
    <row r="74" spans="1:31" ht="75" outlineLevel="5">
      <c r="A74" s="9" t="s">
        <v>96</v>
      </c>
      <c r="B74" s="8" t="s">
        <v>34</v>
      </c>
      <c r="C74" s="8" t="s">
        <v>36</v>
      </c>
      <c r="D74" s="8" t="s">
        <v>5</v>
      </c>
      <c r="E74" s="8"/>
      <c r="F74" s="8"/>
      <c r="G74" s="8"/>
      <c r="H74" s="8"/>
      <c r="I74" s="10">
        <v>0</v>
      </c>
      <c r="J74" s="12">
        <f>J75</f>
        <v>6.1369999999999996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6137</v>
      </c>
      <c r="AB74" s="4">
        <v>0</v>
      </c>
      <c r="AC74" s="3">
        <v>6137</v>
      </c>
      <c r="AD74" s="4">
        <v>0</v>
      </c>
      <c r="AE74" s="3">
        <v>0</v>
      </c>
    </row>
    <row r="75" spans="1:31" ht="56.25" outlineLevel="6">
      <c r="A75" s="9" t="s">
        <v>75</v>
      </c>
      <c r="B75" s="8" t="s">
        <v>34</v>
      </c>
      <c r="C75" s="8" t="s">
        <v>36</v>
      </c>
      <c r="D75" s="8" t="s">
        <v>16</v>
      </c>
      <c r="E75" s="8"/>
      <c r="F75" s="8"/>
      <c r="G75" s="8"/>
      <c r="H75" s="8"/>
      <c r="I75" s="10">
        <v>0</v>
      </c>
      <c r="J75" s="12">
        <f>J76</f>
        <v>6.1369999999999996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6137</v>
      </c>
      <c r="AB75" s="4">
        <v>0</v>
      </c>
      <c r="AC75" s="3">
        <v>6137</v>
      </c>
      <c r="AD75" s="4">
        <v>0</v>
      </c>
      <c r="AE75" s="3">
        <v>0</v>
      </c>
    </row>
    <row r="76" spans="1:31" ht="54.75" customHeight="1" outlineLevel="7">
      <c r="A76" s="9" t="s">
        <v>76</v>
      </c>
      <c r="B76" s="8" t="s">
        <v>34</v>
      </c>
      <c r="C76" s="8" t="s">
        <v>36</v>
      </c>
      <c r="D76" s="8" t="s">
        <v>17</v>
      </c>
      <c r="E76" s="8"/>
      <c r="F76" s="8"/>
      <c r="G76" s="8"/>
      <c r="H76" s="8"/>
      <c r="I76" s="10">
        <v>0</v>
      </c>
      <c r="J76" s="12">
        <f>J77</f>
        <v>6.1369999999999996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6137</v>
      </c>
      <c r="AB76" s="4">
        <v>0</v>
      </c>
      <c r="AC76" s="3">
        <v>6137</v>
      </c>
      <c r="AD76" s="4">
        <v>0</v>
      </c>
      <c r="AE76" s="3">
        <v>0</v>
      </c>
    </row>
    <row r="77" spans="1:31" ht="75">
      <c r="A77" s="9" t="s">
        <v>78</v>
      </c>
      <c r="B77" s="8" t="s">
        <v>34</v>
      </c>
      <c r="C77" s="8" t="s">
        <v>36</v>
      </c>
      <c r="D77" s="8" t="s">
        <v>19</v>
      </c>
      <c r="E77" s="8"/>
      <c r="F77" s="8"/>
      <c r="G77" s="8"/>
      <c r="H77" s="8"/>
      <c r="I77" s="10">
        <v>0</v>
      </c>
      <c r="J77" s="12">
        <v>6.1369999999999996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6137</v>
      </c>
      <c r="AB77" s="4">
        <v>0</v>
      </c>
      <c r="AC77" s="3">
        <v>6137</v>
      </c>
      <c r="AD77" s="4">
        <v>0</v>
      </c>
      <c r="AE77" s="3">
        <v>0</v>
      </c>
    </row>
    <row r="78" spans="1:31" ht="112.5" outlineLevel="5">
      <c r="A78" s="9" t="s">
        <v>97</v>
      </c>
      <c r="B78" s="8" t="s">
        <v>34</v>
      </c>
      <c r="C78" s="8" t="s">
        <v>37</v>
      </c>
      <c r="D78" s="8" t="s">
        <v>5</v>
      </c>
      <c r="E78" s="8"/>
      <c r="F78" s="8"/>
      <c r="G78" s="8"/>
      <c r="H78" s="8"/>
      <c r="I78" s="10">
        <v>0</v>
      </c>
      <c r="J78" s="12">
        <f>J79</f>
        <v>299.62508000000003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299625.08</v>
      </c>
      <c r="AB78" s="4">
        <v>0</v>
      </c>
      <c r="AC78" s="3">
        <v>299625.08</v>
      </c>
      <c r="AD78" s="4">
        <v>0</v>
      </c>
      <c r="AE78" s="3">
        <v>0</v>
      </c>
    </row>
    <row r="79" spans="1:31" ht="56.25" outlineLevel="6">
      <c r="A79" s="9" t="s">
        <v>75</v>
      </c>
      <c r="B79" s="8" t="s">
        <v>34</v>
      </c>
      <c r="C79" s="8" t="s">
        <v>37</v>
      </c>
      <c r="D79" s="8" t="s">
        <v>16</v>
      </c>
      <c r="E79" s="8"/>
      <c r="F79" s="8"/>
      <c r="G79" s="8"/>
      <c r="H79" s="8"/>
      <c r="I79" s="10">
        <v>0</v>
      </c>
      <c r="J79" s="12">
        <f>J80</f>
        <v>299.62508000000003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299625.08</v>
      </c>
      <c r="AB79" s="4">
        <v>0</v>
      </c>
      <c r="AC79" s="3">
        <v>299625.08</v>
      </c>
      <c r="AD79" s="4">
        <v>0</v>
      </c>
      <c r="AE79" s="3">
        <v>0</v>
      </c>
    </row>
    <row r="80" spans="1:31" ht="58.5" customHeight="1" outlineLevel="7">
      <c r="A80" s="9" t="s">
        <v>76</v>
      </c>
      <c r="B80" s="8" t="s">
        <v>34</v>
      </c>
      <c r="C80" s="8" t="s">
        <v>37</v>
      </c>
      <c r="D80" s="8" t="s">
        <v>17</v>
      </c>
      <c r="E80" s="8"/>
      <c r="F80" s="8"/>
      <c r="G80" s="8"/>
      <c r="H80" s="8"/>
      <c r="I80" s="10">
        <v>0</v>
      </c>
      <c r="J80" s="12">
        <f>J81</f>
        <v>299.62508000000003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299625.08</v>
      </c>
      <c r="AB80" s="4">
        <v>0</v>
      </c>
      <c r="AC80" s="3">
        <v>299625.08</v>
      </c>
      <c r="AD80" s="4">
        <v>0</v>
      </c>
      <c r="AE80" s="3">
        <v>0</v>
      </c>
    </row>
    <row r="81" spans="1:31" ht="75">
      <c r="A81" s="9" t="s">
        <v>78</v>
      </c>
      <c r="B81" s="8" t="s">
        <v>34</v>
      </c>
      <c r="C81" s="8" t="s">
        <v>37</v>
      </c>
      <c r="D81" s="8" t="s">
        <v>19</v>
      </c>
      <c r="E81" s="8"/>
      <c r="F81" s="8"/>
      <c r="G81" s="8"/>
      <c r="H81" s="8"/>
      <c r="I81" s="10">
        <v>0</v>
      </c>
      <c r="J81" s="12">
        <v>299.62508000000003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299625.08</v>
      </c>
      <c r="AB81" s="4">
        <v>0</v>
      </c>
      <c r="AC81" s="3">
        <v>299625.08</v>
      </c>
      <c r="AD81" s="4">
        <v>0</v>
      </c>
      <c r="AE81" s="3">
        <v>0</v>
      </c>
    </row>
    <row r="82" spans="1:31" ht="37.5" outlineLevel="2">
      <c r="A82" s="9" t="s">
        <v>98</v>
      </c>
      <c r="B82" s="8" t="s">
        <v>38</v>
      </c>
      <c r="C82" s="8" t="s">
        <v>7</v>
      </c>
      <c r="D82" s="8" t="s">
        <v>5</v>
      </c>
      <c r="E82" s="8"/>
      <c r="F82" s="8"/>
      <c r="G82" s="8"/>
      <c r="H82" s="8"/>
      <c r="I82" s="10">
        <v>0</v>
      </c>
      <c r="J82" s="12">
        <f>J83+J92</f>
        <v>1977.6579999999999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1779358</v>
      </c>
      <c r="AB82" s="4">
        <v>0</v>
      </c>
      <c r="AC82" s="3">
        <v>1779358</v>
      </c>
      <c r="AD82" s="4">
        <v>0</v>
      </c>
      <c r="AE82" s="3">
        <v>0</v>
      </c>
    </row>
    <row r="83" spans="1:31" ht="18.75" outlineLevel="3">
      <c r="A83" s="9" t="s">
        <v>99</v>
      </c>
      <c r="B83" s="8" t="s">
        <v>39</v>
      </c>
      <c r="C83" s="8" t="s">
        <v>7</v>
      </c>
      <c r="D83" s="8" t="s">
        <v>5</v>
      </c>
      <c r="E83" s="8"/>
      <c r="F83" s="8"/>
      <c r="G83" s="8"/>
      <c r="H83" s="8"/>
      <c r="I83" s="10">
        <v>0</v>
      </c>
      <c r="J83" s="12">
        <f>J84</f>
        <v>1417.915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1210915</v>
      </c>
      <c r="AB83" s="4">
        <v>0</v>
      </c>
      <c r="AC83" s="3">
        <v>1210915</v>
      </c>
      <c r="AD83" s="4">
        <v>0</v>
      </c>
      <c r="AE83" s="3">
        <v>0</v>
      </c>
    </row>
    <row r="84" spans="1:31" ht="18.75" outlineLevel="4">
      <c r="A84" s="9" t="s">
        <v>69</v>
      </c>
      <c r="B84" s="8" t="s">
        <v>39</v>
      </c>
      <c r="C84" s="8" t="s">
        <v>10</v>
      </c>
      <c r="D84" s="8" t="s">
        <v>5</v>
      </c>
      <c r="E84" s="8"/>
      <c r="F84" s="8"/>
      <c r="G84" s="8"/>
      <c r="H84" s="8"/>
      <c r="I84" s="10">
        <v>0</v>
      </c>
      <c r="J84" s="12">
        <f>J85+J88</f>
        <v>1417.915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1210915</v>
      </c>
      <c r="AB84" s="4">
        <v>0</v>
      </c>
      <c r="AC84" s="3">
        <v>1210915</v>
      </c>
      <c r="AD84" s="4">
        <v>0</v>
      </c>
      <c r="AE84" s="3">
        <v>0</v>
      </c>
    </row>
    <row r="85" spans="1:31" ht="98.25" customHeight="1" outlineLevel="5">
      <c r="A85" s="9" t="s">
        <v>100</v>
      </c>
      <c r="B85" s="8" t="s">
        <v>39</v>
      </c>
      <c r="C85" s="8" t="s">
        <v>40</v>
      </c>
      <c r="D85" s="8" t="s">
        <v>5</v>
      </c>
      <c r="E85" s="8"/>
      <c r="F85" s="8"/>
      <c r="G85" s="8"/>
      <c r="H85" s="8"/>
      <c r="I85" s="10">
        <v>0</v>
      </c>
      <c r="J85" s="12">
        <f>J86</f>
        <v>1412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1205000</v>
      </c>
      <c r="AB85" s="4">
        <v>0</v>
      </c>
      <c r="AC85" s="3">
        <v>1205000</v>
      </c>
      <c r="AD85" s="4">
        <v>0</v>
      </c>
      <c r="AE85" s="3">
        <v>0</v>
      </c>
    </row>
    <row r="86" spans="1:31" ht="18.75" outlineLevel="6">
      <c r="A86" s="9" t="s">
        <v>79</v>
      </c>
      <c r="B86" s="8" t="s">
        <v>39</v>
      </c>
      <c r="C86" s="8" t="s">
        <v>40</v>
      </c>
      <c r="D86" s="8" t="s">
        <v>20</v>
      </c>
      <c r="E86" s="8"/>
      <c r="F86" s="8"/>
      <c r="G86" s="8"/>
      <c r="H86" s="8"/>
      <c r="I86" s="10">
        <v>0</v>
      </c>
      <c r="J86" s="12">
        <f>J87</f>
        <v>1412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1205000</v>
      </c>
      <c r="AB86" s="4">
        <v>0</v>
      </c>
      <c r="AC86" s="3">
        <v>1205000</v>
      </c>
      <c r="AD86" s="4">
        <v>0</v>
      </c>
      <c r="AE86" s="3">
        <v>0</v>
      </c>
    </row>
    <row r="87" spans="1:31" ht="93.75" outlineLevel="7">
      <c r="A87" s="9" t="s">
        <v>101</v>
      </c>
      <c r="B87" s="8" t="s">
        <v>39</v>
      </c>
      <c r="C87" s="8" t="s">
        <v>40</v>
      </c>
      <c r="D87" s="8" t="s">
        <v>41</v>
      </c>
      <c r="E87" s="8"/>
      <c r="F87" s="8"/>
      <c r="G87" s="8"/>
      <c r="H87" s="8"/>
      <c r="I87" s="10">
        <v>0</v>
      </c>
      <c r="J87" s="12">
        <v>1412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1205000</v>
      </c>
      <c r="AB87" s="4">
        <v>0</v>
      </c>
      <c r="AC87" s="3">
        <v>1205000</v>
      </c>
      <c r="AD87" s="4">
        <v>0</v>
      </c>
      <c r="AE87" s="3">
        <v>0</v>
      </c>
    </row>
    <row r="88" spans="1:31" ht="37.5" outlineLevel="5">
      <c r="A88" s="9" t="s">
        <v>102</v>
      </c>
      <c r="B88" s="8" t="s">
        <v>39</v>
      </c>
      <c r="C88" s="8" t="s">
        <v>42</v>
      </c>
      <c r="D88" s="8" t="s">
        <v>5</v>
      </c>
      <c r="E88" s="8"/>
      <c r="F88" s="8"/>
      <c r="G88" s="8"/>
      <c r="H88" s="8"/>
      <c r="I88" s="10">
        <v>0</v>
      </c>
      <c r="J88" s="12">
        <f>J89</f>
        <v>5.915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5915</v>
      </c>
      <c r="AB88" s="4">
        <v>0</v>
      </c>
      <c r="AC88" s="3">
        <v>5915</v>
      </c>
      <c r="AD88" s="4">
        <v>0</v>
      </c>
      <c r="AE88" s="3">
        <v>0</v>
      </c>
    </row>
    <row r="89" spans="1:31" ht="56.25" outlineLevel="6">
      <c r="A89" s="9" t="s">
        <v>75</v>
      </c>
      <c r="B89" s="8" t="s">
        <v>39</v>
      </c>
      <c r="C89" s="8" t="s">
        <v>42</v>
      </c>
      <c r="D89" s="8" t="s">
        <v>16</v>
      </c>
      <c r="E89" s="8"/>
      <c r="F89" s="8"/>
      <c r="G89" s="8"/>
      <c r="H89" s="8"/>
      <c r="I89" s="10">
        <v>0</v>
      </c>
      <c r="J89" s="12">
        <f>J90</f>
        <v>5.915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5915</v>
      </c>
      <c r="AB89" s="4">
        <v>0</v>
      </c>
      <c r="AC89" s="3">
        <v>5915</v>
      </c>
      <c r="AD89" s="4">
        <v>0</v>
      </c>
      <c r="AE89" s="3">
        <v>0</v>
      </c>
    </row>
    <row r="90" spans="1:31" ht="58.5" customHeight="1" outlineLevel="7">
      <c r="A90" s="9" t="s">
        <v>76</v>
      </c>
      <c r="B90" s="8" t="s">
        <v>39</v>
      </c>
      <c r="C90" s="8" t="s">
        <v>42</v>
      </c>
      <c r="D90" s="8" t="s">
        <v>17</v>
      </c>
      <c r="E90" s="8"/>
      <c r="F90" s="8"/>
      <c r="G90" s="8"/>
      <c r="H90" s="8"/>
      <c r="I90" s="10">
        <v>0</v>
      </c>
      <c r="J90" s="12">
        <f>J91</f>
        <v>5.915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5915</v>
      </c>
      <c r="AB90" s="4">
        <v>0</v>
      </c>
      <c r="AC90" s="3">
        <v>5915</v>
      </c>
      <c r="AD90" s="4">
        <v>0</v>
      </c>
      <c r="AE90" s="3">
        <v>0</v>
      </c>
    </row>
    <row r="91" spans="1:31" ht="75">
      <c r="A91" s="9" t="s">
        <v>78</v>
      </c>
      <c r="B91" s="8" t="s">
        <v>39</v>
      </c>
      <c r="C91" s="8" t="s">
        <v>42</v>
      </c>
      <c r="D91" s="8" t="s">
        <v>19</v>
      </c>
      <c r="E91" s="8"/>
      <c r="F91" s="8"/>
      <c r="G91" s="8"/>
      <c r="H91" s="8"/>
      <c r="I91" s="10">
        <v>0</v>
      </c>
      <c r="J91" s="12">
        <v>5.915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5915</v>
      </c>
      <c r="AB91" s="4">
        <v>0</v>
      </c>
      <c r="AC91" s="3">
        <v>5915</v>
      </c>
      <c r="AD91" s="4">
        <v>0</v>
      </c>
      <c r="AE91" s="3">
        <v>0</v>
      </c>
    </row>
    <row r="92" spans="1:31" ht="18.75" outlineLevel="3">
      <c r="A92" s="9" t="s">
        <v>103</v>
      </c>
      <c r="B92" s="8" t="s">
        <v>43</v>
      </c>
      <c r="C92" s="8" t="s">
        <v>7</v>
      </c>
      <c r="D92" s="8" t="s">
        <v>5</v>
      </c>
      <c r="E92" s="8"/>
      <c r="F92" s="8"/>
      <c r="G92" s="8"/>
      <c r="H92" s="8"/>
      <c r="I92" s="10">
        <v>0</v>
      </c>
      <c r="J92" s="12">
        <f>J93</f>
        <v>559.74299999999994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568443</v>
      </c>
      <c r="AB92" s="4">
        <v>0</v>
      </c>
      <c r="AC92" s="3">
        <v>568443</v>
      </c>
      <c r="AD92" s="4">
        <v>0</v>
      </c>
      <c r="AE92" s="3">
        <v>0</v>
      </c>
    </row>
    <row r="93" spans="1:31" ht="18.75" outlineLevel="4">
      <c r="A93" s="9" t="s">
        <v>69</v>
      </c>
      <c r="B93" s="8" t="s">
        <v>43</v>
      </c>
      <c r="C93" s="8" t="s">
        <v>10</v>
      </c>
      <c r="D93" s="8" t="s">
        <v>5</v>
      </c>
      <c r="E93" s="8"/>
      <c r="F93" s="8"/>
      <c r="G93" s="8"/>
      <c r="H93" s="8"/>
      <c r="I93" s="10">
        <v>0</v>
      </c>
      <c r="J93" s="12">
        <f>J94+J98+J102</f>
        <v>559.74299999999994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568443</v>
      </c>
      <c r="AB93" s="4">
        <v>0</v>
      </c>
      <c r="AC93" s="3">
        <v>568443</v>
      </c>
      <c r="AD93" s="4">
        <v>0</v>
      </c>
      <c r="AE93" s="3">
        <v>0</v>
      </c>
    </row>
    <row r="94" spans="1:31" ht="18.75" outlineLevel="5">
      <c r="A94" s="9" t="s">
        <v>104</v>
      </c>
      <c r="B94" s="8" t="s">
        <v>43</v>
      </c>
      <c r="C94" s="8" t="s">
        <v>44</v>
      </c>
      <c r="D94" s="8" t="s">
        <v>5</v>
      </c>
      <c r="E94" s="8"/>
      <c r="F94" s="8"/>
      <c r="G94" s="8"/>
      <c r="H94" s="8"/>
      <c r="I94" s="10">
        <v>0</v>
      </c>
      <c r="J94" s="12">
        <f>J95</f>
        <v>500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500000</v>
      </c>
      <c r="AB94" s="4">
        <v>0</v>
      </c>
      <c r="AC94" s="3">
        <v>500000</v>
      </c>
      <c r="AD94" s="4">
        <v>0</v>
      </c>
      <c r="AE94" s="3">
        <v>0</v>
      </c>
    </row>
    <row r="95" spans="1:31" ht="56.25" outlineLevel="6">
      <c r="A95" s="9" t="s">
        <v>75</v>
      </c>
      <c r="B95" s="8" t="s">
        <v>43</v>
      </c>
      <c r="C95" s="8" t="s">
        <v>44</v>
      </c>
      <c r="D95" s="8" t="s">
        <v>16</v>
      </c>
      <c r="E95" s="8"/>
      <c r="F95" s="8"/>
      <c r="G95" s="8"/>
      <c r="H95" s="8"/>
      <c r="I95" s="10">
        <v>0</v>
      </c>
      <c r="J95" s="12">
        <f>J96</f>
        <v>500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500000</v>
      </c>
      <c r="AB95" s="4">
        <v>0</v>
      </c>
      <c r="AC95" s="3">
        <v>500000</v>
      </c>
      <c r="AD95" s="4">
        <v>0</v>
      </c>
      <c r="AE95" s="3">
        <v>0</v>
      </c>
    </row>
    <row r="96" spans="1:31" ht="57" customHeight="1" outlineLevel="7">
      <c r="A96" s="9" t="s">
        <v>76</v>
      </c>
      <c r="B96" s="8" t="s">
        <v>43</v>
      </c>
      <c r="C96" s="8" t="s">
        <v>44</v>
      </c>
      <c r="D96" s="8" t="s">
        <v>17</v>
      </c>
      <c r="E96" s="8"/>
      <c r="F96" s="8"/>
      <c r="G96" s="8"/>
      <c r="H96" s="8"/>
      <c r="I96" s="10">
        <v>0</v>
      </c>
      <c r="J96" s="12">
        <f>J97</f>
        <v>500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500000</v>
      </c>
      <c r="AB96" s="4">
        <v>0</v>
      </c>
      <c r="AC96" s="3">
        <v>500000</v>
      </c>
      <c r="AD96" s="4">
        <v>0</v>
      </c>
      <c r="AE96" s="3">
        <v>0</v>
      </c>
    </row>
    <row r="97" spans="1:31" ht="75">
      <c r="A97" s="9" t="s">
        <v>78</v>
      </c>
      <c r="B97" s="8" t="s">
        <v>43</v>
      </c>
      <c r="C97" s="8" t="s">
        <v>44</v>
      </c>
      <c r="D97" s="8" t="s">
        <v>19</v>
      </c>
      <c r="E97" s="8"/>
      <c r="F97" s="8"/>
      <c r="G97" s="8"/>
      <c r="H97" s="8"/>
      <c r="I97" s="10">
        <v>0</v>
      </c>
      <c r="J97" s="12">
        <v>500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500000</v>
      </c>
      <c r="AB97" s="4">
        <v>0</v>
      </c>
      <c r="AC97" s="3">
        <v>500000</v>
      </c>
      <c r="AD97" s="4">
        <v>0</v>
      </c>
      <c r="AE97" s="3">
        <v>0</v>
      </c>
    </row>
    <row r="98" spans="1:31" ht="56.25" customHeight="1" outlineLevel="5">
      <c r="A98" s="9" t="s">
        <v>105</v>
      </c>
      <c r="B98" s="8" t="s">
        <v>43</v>
      </c>
      <c r="C98" s="8" t="s">
        <v>45</v>
      </c>
      <c r="D98" s="8" t="s">
        <v>5</v>
      </c>
      <c r="E98" s="8"/>
      <c r="F98" s="8"/>
      <c r="G98" s="8"/>
      <c r="H98" s="8"/>
      <c r="I98" s="10">
        <v>0</v>
      </c>
      <c r="J98" s="12">
        <f>J99</f>
        <v>53.448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63443</v>
      </c>
      <c r="AB98" s="4">
        <v>0</v>
      </c>
      <c r="AC98" s="3">
        <v>63443</v>
      </c>
      <c r="AD98" s="4">
        <v>0</v>
      </c>
      <c r="AE98" s="3">
        <v>0</v>
      </c>
    </row>
    <row r="99" spans="1:31" ht="56.25" outlineLevel="6">
      <c r="A99" s="9" t="s">
        <v>75</v>
      </c>
      <c r="B99" s="8" t="s">
        <v>43</v>
      </c>
      <c r="C99" s="8" t="s">
        <v>45</v>
      </c>
      <c r="D99" s="8" t="s">
        <v>16</v>
      </c>
      <c r="E99" s="8"/>
      <c r="F99" s="8"/>
      <c r="G99" s="8"/>
      <c r="H99" s="8"/>
      <c r="I99" s="10">
        <v>0</v>
      </c>
      <c r="J99" s="12">
        <f>J100</f>
        <v>53.448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63443</v>
      </c>
      <c r="AB99" s="4">
        <v>0</v>
      </c>
      <c r="AC99" s="3">
        <v>63443</v>
      </c>
      <c r="AD99" s="4">
        <v>0</v>
      </c>
      <c r="AE99" s="3">
        <v>0</v>
      </c>
    </row>
    <row r="100" spans="1:31" ht="57.75" customHeight="1" outlineLevel="7">
      <c r="A100" s="9" t="s">
        <v>76</v>
      </c>
      <c r="B100" s="8" t="s">
        <v>43</v>
      </c>
      <c r="C100" s="8" t="s">
        <v>45</v>
      </c>
      <c r="D100" s="8" t="s">
        <v>17</v>
      </c>
      <c r="E100" s="8"/>
      <c r="F100" s="8"/>
      <c r="G100" s="8"/>
      <c r="H100" s="8"/>
      <c r="I100" s="10">
        <v>0</v>
      </c>
      <c r="J100" s="12">
        <f>J101</f>
        <v>53.448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63443</v>
      </c>
      <c r="AB100" s="4">
        <v>0</v>
      </c>
      <c r="AC100" s="3">
        <v>63443</v>
      </c>
      <c r="AD100" s="4">
        <v>0</v>
      </c>
      <c r="AE100" s="3">
        <v>0</v>
      </c>
    </row>
    <row r="101" spans="1:31" ht="75">
      <c r="A101" s="9" t="s">
        <v>78</v>
      </c>
      <c r="B101" s="8" t="s">
        <v>43</v>
      </c>
      <c r="C101" s="8" t="s">
        <v>45</v>
      </c>
      <c r="D101" s="8" t="s">
        <v>19</v>
      </c>
      <c r="E101" s="8"/>
      <c r="F101" s="8"/>
      <c r="G101" s="8"/>
      <c r="H101" s="8"/>
      <c r="I101" s="10">
        <v>0</v>
      </c>
      <c r="J101" s="12">
        <v>53.448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63443</v>
      </c>
      <c r="AB101" s="4">
        <v>0</v>
      </c>
      <c r="AC101" s="3">
        <v>63443</v>
      </c>
      <c r="AD101" s="4">
        <v>0</v>
      </c>
      <c r="AE101" s="3">
        <v>0</v>
      </c>
    </row>
    <row r="102" spans="1:31" ht="37.5" outlineLevel="5">
      <c r="A102" s="9" t="s">
        <v>106</v>
      </c>
      <c r="B102" s="8" t="s">
        <v>43</v>
      </c>
      <c r="C102" s="8" t="s">
        <v>46</v>
      </c>
      <c r="D102" s="8" t="s">
        <v>5</v>
      </c>
      <c r="E102" s="8"/>
      <c r="F102" s="8"/>
      <c r="G102" s="8"/>
      <c r="H102" s="8"/>
      <c r="I102" s="10">
        <v>0</v>
      </c>
      <c r="J102" s="12">
        <f>J103</f>
        <v>6.2949999999999999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5000</v>
      </c>
      <c r="AB102" s="4">
        <v>0</v>
      </c>
      <c r="AC102" s="3">
        <v>5000</v>
      </c>
      <c r="AD102" s="4">
        <v>0</v>
      </c>
      <c r="AE102" s="3">
        <v>0</v>
      </c>
    </row>
    <row r="103" spans="1:31" ht="56.25" outlineLevel="6">
      <c r="A103" s="9" t="s">
        <v>75</v>
      </c>
      <c r="B103" s="8" t="s">
        <v>43</v>
      </c>
      <c r="C103" s="8" t="s">
        <v>46</v>
      </c>
      <c r="D103" s="8" t="s">
        <v>16</v>
      </c>
      <c r="E103" s="8"/>
      <c r="F103" s="8"/>
      <c r="G103" s="8"/>
      <c r="H103" s="8"/>
      <c r="I103" s="10">
        <v>0</v>
      </c>
      <c r="J103" s="12">
        <f>J104</f>
        <v>6.2949999999999999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5000</v>
      </c>
      <c r="AB103" s="4">
        <v>0</v>
      </c>
      <c r="AC103" s="3">
        <v>5000</v>
      </c>
      <c r="AD103" s="4">
        <v>0</v>
      </c>
      <c r="AE103" s="3">
        <v>0</v>
      </c>
    </row>
    <row r="104" spans="1:31" ht="59.25" customHeight="1" outlineLevel="7">
      <c r="A104" s="9" t="s">
        <v>76</v>
      </c>
      <c r="B104" s="8" t="s">
        <v>43</v>
      </c>
      <c r="C104" s="8" t="s">
        <v>46</v>
      </c>
      <c r="D104" s="8" t="s">
        <v>17</v>
      </c>
      <c r="E104" s="8"/>
      <c r="F104" s="8"/>
      <c r="G104" s="8"/>
      <c r="H104" s="8"/>
      <c r="I104" s="10">
        <v>0</v>
      </c>
      <c r="J104" s="12">
        <f>J105</f>
        <v>6.2949999999999999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5000</v>
      </c>
      <c r="AB104" s="4">
        <v>0</v>
      </c>
      <c r="AC104" s="3">
        <v>5000</v>
      </c>
      <c r="AD104" s="4">
        <v>0</v>
      </c>
      <c r="AE104" s="3">
        <v>0</v>
      </c>
    </row>
    <row r="105" spans="1:31" ht="75">
      <c r="A105" s="9" t="s">
        <v>78</v>
      </c>
      <c r="B105" s="8" t="s">
        <v>43</v>
      </c>
      <c r="C105" s="8" t="s">
        <v>46</v>
      </c>
      <c r="D105" s="8" t="s">
        <v>19</v>
      </c>
      <c r="E105" s="8"/>
      <c r="F105" s="8"/>
      <c r="G105" s="8"/>
      <c r="H105" s="8"/>
      <c r="I105" s="10">
        <v>0</v>
      </c>
      <c r="J105" s="12">
        <v>6.2949999999999999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5000</v>
      </c>
      <c r="AB105" s="4">
        <v>0</v>
      </c>
      <c r="AC105" s="3">
        <v>5000</v>
      </c>
      <c r="AD105" s="4">
        <v>0</v>
      </c>
      <c r="AE105" s="3">
        <v>0</v>
      </c>
    </row>
    <row r="106" spans="1:31" ht="18.75" outlineLevel="2">
      <c r="A106" s="9" t="s">
        <v>107</v>
      </c>
      <c r="B106" s="8" t="s">
        <v>47</v>
      </c>
      <c r="C106" s="8" t="s">
        <v>7</v>
      </c>
      <c r="D106" s="8" t="s">
        <v>5</v>
      </c>
      <c r="E106" s="8"/>
      <c r="F106" s="8"/>
      <c r="G106" s="8"/>
      <c r="H106" s="8"/>
      <c r="I106" s="10">
        <v>0</v>
      </c>
      <c r="J106" s="12">
        <f>J107</f>
        <v>2238.6478200000001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2733947.82</v>
      </c>
      <c r="AB106" s="4">
        <v>0</v>
      </c>
      <c r="AC106" s="3">
        <v>2733947.82</v>
      </c>
      <c r="AD106" s="4">
        <v>0</v>
      </c>
      <c r="AE106" s="3">
        <v>0</v>
      </c>
    </row>
    <row r="107" spans="1:31" ht="18.75" outlineLevel="3">
      <c r="A107" s="9" t="s">
        <v>108</v>
      </c>
      <c r="B107" s="8" t="s">
        <v>48</v>
      </c>
      <c r="C107" s="8" t="s">
        <v>7</v>
      </c>
      <c r="D107" s="8" t="s">
        <v>5</v>
      </c>
      <c r="E107" s="8"/>
      <c r="F107" s="8"/>
      <c r="G107" s="8"/>
      <c r="H107" s="8"/>
      <c r="I107" s="10">
        <v>0</v>
      </c>
      <c r="J107" s="12">
        <f>J108</f>
        <v>2238.6478200000001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2733947.82</v>
      </c>
      <c r="AB107" s="4">
        <v>0</v>
      </c>
      <c r="AC107" s="3">
        <v>2733947.82</v>
      </c>
      <c r="AD107" s="4">
        <v>0</v>
      </c>
      <c r="AE107" s="3">
        <v>0</v>
      </c>
    </row>
    <row r="108" spans="1:31" ht="18.75" outlineLevel="4">
      <c r="A108" s="9" t="s">
        <v>69</v>
      </c>
      <c r="B108" s="8" t="s">
        <v>48</v>
      </c>
      <c r="C108" s="8" t="s">
        <v>10</v>
      </c>
      <c r="D108" s="8" t="s">
        <v>5</v>
      </c>
      <c r="E108" s="8"/>
      <c r="F108" s="8"/>
      <c r="G108" s="8"/>
      <c r="H108" s="8"/>
      <c r="I108" s="10">
        <v>0</v>
      </c>
      <c r="J108" s="12">
        <f>J109+J114+J119+J123</f>
        <v>2238.6478200000001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2733947.82</v>
      </c>
      <c r="AB108" s="4">
        <v>0</v>
      </c>
      <c r="AC108" s="3">
        <v>2733947.82</v>
      </c>
      <c r="AD108" s="4">
        <v>0</v>
      </c>
      <c r="AE108" s="3">
        <v>0</v>
      </c>
    </row>
    <row r="109" spans="1:31" ht="56.25" outlineLevel="5">
      <c r="A109" s="9" t="s">
        <v>109</v>
      </c>
      <c r="B109" s="8" t="s">
        <v>48</v>
      </c>
      <c r="C109" s="8" t="s">
        <v>49</v>
      </c>
      <c r="D109" s="8" t="s">
        <v>5</v>
      </c>
      <c r="E109" s="8"/>
      <c r="F109" s="8"/>
      <c r="G109" s="8"/>
      <c r="H109" s="8"/>
      <c r="I109" s="10">
        <v>0</v>
      </c>
      <c r="J109" s="12">
        <f>J110</f>
        <v>1371.7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1867000</v>
      </c>
      <c r="AB109" s="4">
        <v>0</v>
      </c>
      <c r="AC109" s="3">
        <v>1867000</v>
      </c>
      <c r="AD109" s="4">
        <v>0</v>
      </c>
      <c r="AE109" s="3">
        <v>0</v>
      </c>
    </row>
    <row r="110" spans="1:31" ht="75" outlineLevel="6">
      <c r="A110" s="9" t="s">
        <v>110</v>
      </c>
      <c r="B110" s="8" t="s">
        <v>48</v>
      </c>
      <c r="C110" s="8" t="s">
        <v>49</v>
      </c>
      <c r="D110" s="8" t="s">
        <v>50</v>
      </c>
      <c r="E110" s="8"/>
      <c r="F110" s="8"/>
      <c r="G110" s="8"/>
      <c r="H110" s="8"/>
      <c r="I110" s="10">
        <v>0</v>
      </c>
      <c r="J110" s="12">
        <f>J111</f>
        <v>1371.7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1867000</v>
      </c>
      <c r="AB110" s="4">
        <v>0</v>
      </c>
      <c r="AC110" s="3">
        <v>1867000</v>
      </c>
      <c r="AD110" s="4">
        <v>0</v>
      </c>
      <c r="AE110" s="3">
        <v>0</v>
      </c>
    </row>
    <row r="111" spans="1:31" ht="23.25" customHeight="1" outlineLevel="7">
      <c r="A111" s="9" t="s">
        <v>111</v>
      </c>
      <c r="B111" s="8" t="s">
        <v>48</v>
      </c>
      <c r="C111" s="8" t="s">
        <v>49</v>
      </c>
      <c r="D111" s="8" t="s">
        <v>51</v>
      </c>
      <c r="E111" s="8"/>
      <c r="F111" s="8"/>
      <c r="G111" s="8"/>
      <c r="H111" s="8"/>
      <c r="I111" s="10">
        <v>0</v>
      </c>
      <c r="J111" s="12">
        <f>J112+J113</f>
        <v>1371.7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1867000</v>
      </c>
      <c r="AB111" s="4">
        <v>0</v>
      </c>
      <c r="AC111" s="3">
        <v>1867000</v>
      </c>
      <c r="AD111" s="4">
        <v>0</v>
      </c>
      <c r="AE111" s="3">
        <v>0</v>
      </c>
    </row>
    <row r="112" spans="1:31" ht="113.25" customHeight="1">
      <c r="A112" s="9" t="s">
        <v>112</v>
      </c>
      <c r="B112" s="8" t="s">
        <v>48</v>
      </c>
      <c r="C112" s="8" t="s">
        <v>49</v>
      </c>
      <c r="D112" s="8" t="s">
        <v>52</v>
      </c>
      <c r="E112" s="8"/>
      <c r="F112" s="8"/>
      <c r="G112" s="8"/>
      <c r="H112" s="8"/>
      <c r="I112" s="10">
        <v>0</v>
      </c>
      <c r="J112" s="12">
        <v>1321.7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1817000</v>
      </c>
      <c r="AB112" s="4">
        <v>0</v>
      </c>
      <c r="AC112" s="3">
        <v>1817000</v>
      </c>
      <c r="AD112" s="4">
        <v>0</v>
      </c>
      <c r="AE112" s="3">
        <v>0</v>
      </c>
    </row>
    <row r="113" spans="1:31" ht="37.5">
      <c r="A113" s="9" t="s">
        <v>113</v>
      </c>
      <c r="B113" s="8" t="s">
        <v>48</v>
      </c>
      <c r="C113" s="8" t="s">
        <v>49</v>
      </c>
      <c r="D113" s="8" t="s">
        <v>53</v>
      </c>
      <c r="E113" s="8"/>
      <c r="F113" s="8"/>
      <c r="G113" s="8"/>
      <c r="H113" s="8"/>
      <c r="I113" s="10">
        <v>0</v>
      </c>
      <c r="J113" s="12">
        <v>50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50000</v>
      </c>
      <c r="AB113" s="4">
        <v>0</v>
      </c>
      <c r="AC113" s="3">
        <v>50000</v>
      </c>
      <c r="AD113" s="4">
        <v>0</v>
      </c>
      <c r="AE113" s="3">
        <v>0</v>
      </c>
    </row>
    <row r="114" spans="1:31" ht="37.5" outlineLevel="5">
      <c r="A114" s="9" t="s">
        <v>114</v>
      </c>
      <c r="B114" s="8" t="s">
        <v>48</v>
      </c>
      <c r="C114" s="8" t="s">
        <v>54</v>
      </c>
      <c r="D114" s="8" t="s">
        <v>5</v>
      </c>
      <c r="E114" s="8"/>
      <c r="F114" s="8"/>
      <c r="G114" s="8"/>
      <c r="H114" s="8"/>
      <c r="I114" s="10">
        <v>0</v>
      </c>
      <c r="J114" s="12">
        <f>J115</f>
        <v>648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648000</v>
      </c>
      <c r="AB114" s="4">
        <v>0</v>
      </c>
      <c r="AC114" s="3">
        <v>648000</v>
      </c>
      <c r="AD114" s="4">
        <v>0</v>
      </c>
      <c r="AE114" s="3">
        <v>0</v>
      </c>
    </row>
    <row r="115" spans="1:31" ht="75" outlineLevel="6">
      <c r="A115" s="9" t="s">
        <v>110</v>
      </c>
      <c r="B115" s="8" t="s">
        <v>48</v>
      </c>
      <c r="C115" s="8" t="s">
        <v>54</v>
      </c>
      <c r="D115" s="8" t="s">
        <v>50</v>
      </c>
      <c r="E115" s="8"/>
      <c r="F115" s="8"/>
      <c r="G115" s="8"/>
      <c r="H115" s="8"/>
      <c r="I115" s="10">
        <v>0</v>
      </c>
      <c r="J115" s="12">
        <f>J116</f>
        <v>648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648000</v>
      </c>
      <c r="AB115" s="4">
        <v>0</v>
      </c>
      <c r="AC115" s="3">
        <v>648000</v>
      </c>
      <c r="AD115" s="4">
        <v>0</v>
      </c>
      <c r="AE115" s="3">
        <v>0</v>
      </c>
    </row>
    <row r="116" spans="1:31" ht="20.25" customHeight="1" outlineLevel="7">
      <c r="A116" s="9" t="s">
        <v>111</v>
      </c>
      <c r="B116" s="8" t="s">
        <v>48</v>
      </c>
      <c r="C116" s="8" t="s">
        <v>54</v>
      </c>
      <c r="D116" s="8" t="s">
        <v>51</v>
      </c>
      <c r="E116" s="8"/>
      <c r="F116" s="8"/>
      <c r="G116" s="8"/>
      <c r="H116" s="8"/>
      <c r="I116" s="10">
        <v>0</v>
      </c>
      <c r="J116" s="12">
        <f>J117+J118</f>
        <v>648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648000</v>
      </c>
      <c r="AB116" s="4">
        <v>0</v>
      </c>
      <c r="AC116" s="3">
        <v>648000</v>
      </c>
      <c r="AD116" s="4">
        <v>0</v>
      </c>
      <c r="AE116" s="3">
        <v>0</v>
      </c>
    </row>
    <row r="117" spans="1:31" ht="117.75" customHeight="1">
      <c r="A117" s="9" t="s">
        <v>112</v>
      </c>
      <c r="B117" s="8" t="s">
        <v>48</v>
      </c>
      <c r="C117" s="8" t="s">
        <v>54</v>
      </c>
      <c r="D117" s="8" t="s">
        <v>52</v>
      </c>
      <c r="E117" s="8"/>
      <c r="F117" s="8"/>
      <c r="G117" s="8"/>
      <c r="H117" s="8"/>
      <c r="I117" s="10">
        <v>0</v>
      </c>
      <c r="J117" s="12">
        <v>598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598000</v>
      </c>
      <c r="AB117" s="4">
        <v>0</v>
      </c>
      <c r="AC117" s="3">
        <v>598000</v>
      </c>
      <c r="AD117" s="4">
        <v>0</v>
      </c>
      <c r="AE117" s="3">
        <v>0</v>
      </c>
    </row>
    <row r="118" spans="1:31" ht="37.5">
      <c r="A118" s="9" t="s">
        <v>113</v>
      </c>
      <c r="B118" s="8" t="s">
        <v>48</v>
      </c>
      <c r="C118" s="8" t="s">
        <v>54</v>
      </c>
      <c r="D118" s="8" t="s">
        <v>53</v>
      </c>
      <c r="E118" s="8"/>
      <c r="F118" s="8"/>
      <c r="G118" s="8"/>
      <c r="H118" s="8"/>
      <c r="I118" s="10">
        <v>0</v>
      </c>
      <c r="J118" s="12">
        <v>50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50000</v>
      </c>
      <c r="AB118" s="4">
        <v>0</v>
      </c>
      <c r="AC118" s="3">
        <v>50000</v>
      </c>
      <c r="AD118" s="4">
        <v>0</v>
      </c>
      <c r="AE118" s="3">
        <v>0</v>
      </c>
    </row>
    <row r="119" spans="1:31" ht="75" outlineLevel="5">
      <c r="A119" s="9" t="s">
        <v>115</v>
      </c>
      <c r="B119" s="8" t="s">
        <v>48</v>
      </c>
      <c r="C119" s="8" t="s">
        <v>55</v>
      </c>
      <c r="D119" s="8" t="s">
        <v>5</v>
      </c>
      <c r="E119" s="8"/>
      <c r="F119" s="8"/>
      <c r="G119" s="8"/>
      <c r="H119" s="8"/>
      <c r="I119" s="10">
        <v>0</v>
      </c>
      <c r="J119" s="12">
        <f>J120</f>
        <v>204.94782000000001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204947.82</v>
      </c>
      <c r="AB119" s="4">
        <v>0</v>
      </c>
      <c r="AC119" s="3">
        <v>204947.82</v>
      </c>
      <c r="AD119" s="4">
        <v>0</v>
      </c>
      <c r="AE119" s="3">
        <v>0</v>
      </c>
    </row>
    <row r="120" spans="1:31" ht="75" outlineLevel="6">
      <c r="A120" s="9" t="s">
        <v>110</v>
      </c>
      <c r="B120" s="8" t="s">
        <v>48</v>
      </c>
      <c r="C120" s="8" t="s">
        <v>55</v>
      </c>
      <c r="D120" s="8" t="s">
        <v>50</v>
      </c>
      <c r="E120" s="8"/>
      <c r="F120" s="8"/>
      <c r="G120" s="8"/>
      <c r="H120" s="8"/>
      <c r="I120" s="10">
        <v>0</v>
      </c>
      <c r="J120" s="12">
        <f>J121</f>
        <v>204.94782000000001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204947.82</v>
      </c>
      <c r="AB120" s="4">
        <v>0</v>
      </c>
      <c r="AC120" s="3">
        <v>204947.82</v>
      </c>
      <c r="AD120" s="4">
        <v>0</v>
      </c>
      <c r="AE120" s="3">
        <v>0</v>
      </c>
    </row>
    <row r="121" spans="1:31" ht="24.75" customHeight="1" outlineLevel="7">
      <c r="A121" s="9" t="s">
        <v>111</v>
      </c>
      <c r="B121" s="8" t="s">
        <v>48</v>
      </c>
      <c r="C121" s="8" t="s">
        <v>55</v>
      </c>
      <c r="D121" s="8" t="s">
        <v>51</v>
      </c>
      <c r="E121" s="8"/>
      <c r="F121" s="8"/>
      <c r="G121" s="8"/>
      <c r="H121" s="8"/>
      <c r="I121" s="10">
        <v>0</v>
      </c>
      <c r="J121" s="12">
        <f>J122</f>
        <v>204.94782000000001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204947.82</v>
      </c>
      <c r="AB121" s="4">
        <v>0</v>
      </c>
      <c r="AC121" s="3">
        <v>204947.82</v>
      </c>
      <c r="AD121" s="4">
        <v>0</v>
      </c>
      <c r="AE121" s="3">
        <v>0</v>
      </c>
    </row>
    <row r="122" spans="1:31" ht="37.5">
      <c r="A122" s="9" t="s">
        <v>113</v>
      </c>
      <c r="B122" s="8" t="s">
        <v>48</v>
      </c>
      <c r="C122" s="8" t="s">
        <v>55</v>
      </c>
      <c r="D122" s="8" t="s">
        <v>53</v>
      </c>
      <c r="E122" s="8"/>
      <c r="F122" s="8"/>
      <c r="G122" s="8"/>
      <c r="H122" s="8"/>
      <c r="I122" s="10">
        <v>0</v>
      </c>
      <c r="J122" s="12">
        <v>204.94782000000001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  <c r="AA122" s="3">
        <v>204947.82</v>
      </c>
      <c r="AB122" s="4">
        <v>0</v>
      </c>
      <c r="AC122" s="3">
        <v>204947.82</v>
      </c>
      <c r="AD122" s="4">
        <v>0</v>
      </c>
      <c r="AE122" s="3">
        <v>0</v>
      </c>
    </row>
    <row r="123" spans="1:31" ht="117" customHeight="1" outlineLevel="5">
      <c r="A123" s="9" t="s">
        <v>116</v>
      </c>
      <c r="B123" s="8" t="s">
        <v>48</v>
      </c>
      <c r="C123" s="8" t="s">
        <v>56</v>
      </c>
      <c r="D123" s="8" t="s">
        <v>5</v>
      </c>
      <c r="E123" s="8"/>
      <c r="F123" s="8"/>
      <c r="G123" s="8"/>
      <c r="H123" s="8"/>
      <c r="I123" s="10">
        <v>0</v>
      </c>
      <c r="J123" s="12">
        <f>J124</f>
        <v>14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  <c r="AA123" s="3">
        <v>14000</v>
      </c>
      <c r="AB123" s="4">
        <v>0</v>
      </c>
      <c r="AC123" s="3">
        <v>14000</v>
      </c>
      <c r="AD123" s="4">
        <v>0</v>
      </c>
      <c r="AE123" s="3">
        <v>0</v>
      </c>
    </row>
    <row r="124" spans="1:31" ht="37.5" outlineLevel="6">
      <c r="A124" s="9" t="s">
        <v>117</v>
      </c>
      <c r="B124" s="8" t="s">
        <v>48</v>
      </c>
      <c r="C124" s="8" t="s">
        <v>56</v>
      </c>
      <c r="D124" s="8" t="s">
        <v>57</v>
      </c>
      <c r="E124" s="8"/>
      <c r="F124" s="8"/>
      <c r="G124" s="8"/>
      <c r="H124" s="8"/>
      <c r="I124" s="10">
        <v>0</v>
      </c>
      <c r="J124" s="12">
        <f>J125</f>
        <v>14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14000</v>
      </c>
      <c r="AB124" s="4">
        <v>0</v>
      </c>
      <c r="AC124" s="3">
        <v>14000</v>
      </c>
      <c r="AD124" s="4">
        <v>0</v>
      </c>
      <c r="AE124" s="3">
        <v>0</v>
      </c>
    </row>
    <row r="125" spans="1:31" ht="56.25" outlineLevel="7">
      <c r="A125" s="9" t="s">
        <v>118</v>
      </c>
      <c r="B125" s="8" t="s">
        <v>48</v>
      </c>
      <c r="C125" s="8" t="s">
        <v>56</v>
      </c>
      <c r="D125" s="8" t="s">
        <v>58</v>
      </c>
      <c r="E125" s="8"/>
      <c r="F125" s="8"/>
      <c r="G125" s="8"/>
      <c r="H125" s="8"/>
      <c r="I125" s="10">
        <v>0</v>
      </c>
      <c r="J125" s="12">
        <f>J126</f>
        <v>14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>
        <v>14000</v>
      </c>
      <c r="AB125" s="4">
        <v>0</v>
      </c>
      <c r="AC125" s="3">
        <v>14000</v>
      </c>
      <c r="AD125" s="4">
        <v>0</v>
      </c>
      <c r="AE125" s="3">
        <v>0</v>
      </c>
    </row>
    <row r="126" spans="1:31" ht="75">
      <c r="A126" s="9" t="s">
        <v>119</v>
      </c>
      <c r="B126" s="8" t="s">
        <v>48</v>
      </c>
      <c r="C126" s="8" t="s">
        <v>56</v>
      </c>
      <c r="D126" s="8" t="s">
        <v>59</v>
      </c>
      <c r="E126" s="8"/>
      <c r="F126" s="8"/>
      <c r="G126" s="8"/>
      <c r="H126" s="8"/>
      <c r="I126" s="10">
        <v>0</v>
      </c>
      <c r="J126" s="12">
        <v>14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14000</v>
      </c>
      <c r="AB126" s="4">
        <v>0</v>
      </c>
      <c r="AC126" s="3">
        <v>14000</v>
      </c>
      <c r="AD126" s="4">
        <v>0</v>
      </c>
      <c r="AE126" s="3">
        <v>0</v>
      </c>
    </row>
    <row r="127" spans="1:31" ht="18.75" outlineLevel="2">
      <c r="A127" s="9" t="s">
        <v>120</v>
      </c>
      <c r="B127" s="8" t="s">
        <v>60</v>
      </c>
      <c r="C127" s="8" t="s">
        <v>7</v>
      </c>
      <c r="D127" s="8" t="s">
        <v>5</v>
      </c>
      <c r="E127" s="8"/>
      <c r="F127" s="8"/>
      <c r="G127" s="8"/>
      <c r="H127" s="8"/>
      <c r="I127" s="10">
        <v>0</v>
      </c>
      <c r="J127" s="12">
        <f t="shared" ref="J127:J132" si="0">J128</f>
        <v>45.3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  <c r="AA127" s="3">
        <v>39300</v>
      </c>
      <c r="AB127" s="4">
        <v>0</v>
      </c>
      <c r="AC127" s="3">
        <v>0</v>
      </c>
      <c r="AD127" s="4">
        <v>0</v>
      </c>
      <c r="AE127" s="3">
        <v>0</v>
      </c>
    </row>
    <row r="128" spans="1:31" ht="18.75" outlineLevel="3">
      <c r="A128" s="9" t="s">
        <v>121</v>
      </c>
      <c r="B128" s="8" t="s">
        <v>61</v>
      </c>
      <c r="C128" s="8" t="s">
        <v>7</v>
      </c>
      <c r="D128" s="8" t="s">
        <v>5</v>
      </c>
      <c r="E128" s="8"/>
      <c r="F128" s="8"/>
      <c r="G128" s="8"/>
      <c r="H128" s="8"/>
      <c r="I128" s="10">
        <v>0</v>
      </c>
      <c r="J128" s="12">
        <f t="shared" si="0"/>
        <v>45.3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  <c r="AA128" s="3">
        <v>39300</v>
      </c>
      <c r="AB128" s="4">
        <v>0</v>
      </c>
      <c r="AC128" s="3">
        <v>0</v>
      </c>
      <c r="AD128" s="4">
        <v>0</v>
      </c>
      <c r="AE128" s="3">
        <v>0</v>
      </c>
    </row>
    <row r="129" spans="1:31" ht="18.75" outlineLevel="4">
      <c r="A129" s="9" t="s">
        <v>69</v>
      </c>
      <c r="B129" s="8" t="s">
        <v>61</v>
      </c>
      <c r="C129" s="8" t="s">
        <v>10</v>
      </c>
      <c r="D129" s="8" t="s">
        <v>5</v>
      </c>
      <c r="E129" s="8"/>
      <c r="F129" s="8"/>
      <c r="G129" s="8"/>
      <c r="H129" s="8"/>
      <c r="I129" s="10">
        <v>0</v>
      </c>
      <c r="J129" s="12">
        <f t="shared" si="0"/>
        <v>45.3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39300</v>
      </c>
      <c r="AB129" s="4">
        <v>0</v>
      </c>
      <c r="AC129" s="3">
        <v>0</v>
      </c>
      <c r="AD129" s="4">
        <v>0</v>
      </c>
      <c r="AE129" s="3">
        <v>0</v>
      </c>
    </row>
    <row r="130" spans="1:31" ht="56.25" outlineLevel="5">
      <c r="A130" s="9" t="s">
        <v>122</v>
      </c>
      <c r="B130" s="8" t="s">
        <v>61</v>
      </c>
      <c r="C130" s="8" t="s">
        <v>62</v>
      </c>
      <c r="D130" s="8" t="s">
        <v>5</v>
      </c>
      <c r="E130" s="8"/>
      <c r="F130" s="8"/>
      <c r="G130" s="8"/>
      <c r="H130" s="8"/>
      <c r="I130" s="10">
        <v>0</v>
      </c>
      <c r="J130" s="12">
        <f t="shared" si="0"/>
        <v>45.3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3">
        <v>39300</v>
      </c>
      <c r="AB130" s="4">
        <v>0</v>
      </c>
      <c r="AC130" s="3">
        <v>0</v>
      </c>
      <c r="AD130" s="4">
        <v>0</v>
      </c>
      <c r="AE130" s="3">
        <v>0</v>
      </c>
    </row>
    <row r="131" spans="1:31" ht="37.5" outlineLevel="6">
      <c r="A131" s="9" t="s">
        <v>117</v>
      </c>
      <c r="B131" s="8" t="s">
        <v>61</v>
      </c>
      <c r="C131" s="8" t="s">
        <v>62</v>
      </c>
      <c r="D131" s="8" t="s">
        <v>57</v>
      </c>
      <c r="E131" s="8"/>
      <c r="F131" s="8"/>
      <c r="G131" s="8"/>
      <c r="H131" s="8"/>
      <c r="I131" s="10">
        <v>0</v>
      </c>
      <c r="J131" s="12">
        <f t="shared" si="0"/>
        <v>45.3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  <c r="AA131" s="3">
        <v>39300</v>
      </c>
      <c r="AB131" s="4">
        <v>0</v>
      </c>
      <c r="AC131" s="3">
        <v>0</v>
      </c>
      <c r="AD131" s="4">
        <v>0</v>
      </c>
      <c r="AE131" s="3">
        <v>0</v>
      </c>
    </row>
    <row r="132" spans="1:31" ht="37.5" outlineLevel="7">
      <c r="A132" s="9" t="s">
        <v>123</v>
      </c>
      <c r="B132" s="8" t="s">
        <v>61</v>
      </c>
      <c r="C132" s="8" t="s">
        <v>62</v>
      </c>
      <c r="D132" s="8" t="s">
        <v>63</v>
      </c>
      <c r="E132" s="8"/>
      <c r="F132" s="8"/>
      <c r="G132" s="8"/>
      <c r="H132" s="8"/>
      <c r="I132" s="10">
        <v>0</v>
      </c>
      <c r="J132" s="12">
        <f t="shared" si="0"/>
        <v>45.3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39300</v>
      </c>
      <c r="AB132" s="4">
        <v>0</v>
      </c>
      <c r="AC132" s="3">
        <v>0</v>
      </c>
      <c r="AD132" s="4">
        <v>0</v>
      </c>
      <c r="AE132" s="3">
        <v>0</v>
      </c>
    </row>
    <row r="133" spans="1:31" ht="37.5">
      <c r="A133" s="9" t="s">
        <v>124</v>
      </c>
      <c r="B133" s="8" t="s">
        <v>61</v>
      </c>
      <c r="C133" s="8" t="s">
        <v>62</v>
      </c>
      <c r="D133" s="8" t="s">
        <v>64</v>
      </c>
      <c r="E133" s="8"/>
      <c r="F133" s="8"/>
      <c r="G133" s="8"/>
      <c r="H133" s="8"/>
      <c r="I133" s="10">
        <v>0</v>
      </c>
      <c r="J133" s="12">
        <v>45.3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  <c r="AA133" s="3">
        <v>39300</v>
      </c>
      <c r="AB133" s="4">
        <v>0</v>
      </c>
      <c r="AC133" s="3">
        <v>0</v>
      </c>
      <c r="AD133" s="4">
        <v>0</v>
      </c>
      <c r="AE133" s="3">
        <v>0</v>
      </c>
    </row>
    <row r="134" spans="1:31" ht="18.75">
      <c r="A134" s="23" t="s">
        <v>65</v>
      </c>
      <c r="B134" s="24"/>
      <c r="C134" s="24"/>
      <c r="D134" s="24"/>
      <c r="E134" s="24"/>
      <c r="F134" s="24"/>
      <c r="G134" s="24"/>
      <c r="H134" s="25"/>
      <c r="I134" s="11">
        <v>0</v>
      </c>
      <c r="J134" s="17">
        <f>J15</f>
        <v>6895.1728999999996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6895172.9000000004</v>
      </c>
      <c r="AB134" s="6">
        <v>0</v>
      </c>
      <c r="AC134" s="5">
        <v>6855872.9000000004</v>
      </c>
      <c r="AD134" s="6">
        <v>0</v>
      </c>
      <c r="AE134" s="5">
        <v>0</v>
      </c>
    </row>
    <row r="135" spans="1:3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 t="s">
        <v>4</v>
      </c>
      <c r="Z135" s="1"/>
      <c r="AA135" s="1"/>
      <c r="AB135" s="1"/>
      <c r="AC135" s="1"/>
      <c r="AD135" s="1"/>
      <c r="AE135" s="1"/>
    </row>
    <row r="136" spans="1:31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7"/>
      <c r="Z136" s="7"/>
      <c r="AA136" s="7"/>
      <c r="AB136" s="7"/>
      <c r="AC136" s="7"/>
      <c r="AD136" s="7"/>
      <c r="AE136" s="7"/>
    </row>
  </sheetData>
  <mergeCells count="42">
    <mergeCell ref="S13:S14"/>
    <mergeCell ref="A11:J11"/>
    <mergeCell ref="I13:I14"/>
    <mergeCell ref="J13:J14"/>
    <mergeCell ref="AE13:AE14"/>
    <mergeCell ref="X13:X14"/>
    <mergeCell ref="Z13:Z14"/>
    <mergeCell ref="B13:B14"/>
    <mergeCell ref="C13:C14"/>
    <mergeCell ref="D13:D14"/>
    <mergeCell ref="U13:U14"/>
    <mergeCell ref="V13:V14"/>
    <mergeCell ref="W13:W14"/>
    <mergeCell ref="O13:O14"/>
    <mergeCell ref="P13:P14"/>
    <mergeCell ref="Q13:Q14"/>
    <mergeCell ref="R13:R14"/>
    <mergeCell ref="B1:J1"/>
    <mergeCell ref="B2:J2"/>
    <mergeCell ref="A4:J4"/>
    <mergeCell ref="A3:J3"/>
    <mergeCell ref="A10:J10"/>
    <mergeCell ref="A9:J9"/>
    <mergeCell ref="A8:J8"/>
    <mergeCell ref="A7:F7"/>
    <mergeCell ref="A5:J5"/>
    <mergeCell ref="A136:X136"/>
    <mergeCell ref="AA13:AA14"/>
    <mergeCell ref="AB13:AB14"/>
    <mergeCell ref="AC13:AC14"/>
    <mergeCell ref="AD13:AD14"/>
    <mergeCell ref="K13:K14"/>
    <mergeCell ref="L13:L14"/>
    <mergeCell ref="M13:M14"/>
    <mergeCell ref="N13:N14"/>
    <mergeCell ref="E13:E14"/>
    <mergeCell ref="F13:F14"/>
    <mergeCell ref="G13:G14"/>
    <mergeCell ref="H13:H14"/>
    <mergeCell ref="A13:A14"/>
    <mergeCell ref="A134:H134"/>
    <mergeCell ref="T13:T14"/>
  </mergeCells>
  <pageMargins left="0.78740157480314965" right="0.59055118110236227" top="0.59055118110236227" bottom="0.59055118110236227" header="0.39370078740157483" footer="0.39370078740157483"/>
  <pageSetup paperSize="9" scale="94" fitToHeight="2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</vt:lpstr>
      <vt:lpstr>ведомст!Заголовки_для_печати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Калининская</dc:creator>
  <cp:lastModifiedBy>Калининская</cp:lastModifiedBy>
  <cp:lastPrinted>2014-09-30T09:10:21Z</cp:lastPrinted>
  <dcterms:created xsi:type="dcterms:W3CDTF">2014-09-29T05:37:31Z</dcterms:created>
  <dcterms:modified xsi:type="dcterms:W3CDTF">2014-10-21T06:26:36Z</dcterms:modified>
</cp:coreProperties>
</file>