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бюджета'!$11:$11</definedName>
    <definedName name="_xlnm.Print_Area" localSheetId="0">'без учета счетов бюджета'!$A$1:$F$82</definedName>
  </definedNames>
  <calcPr calcId="124519"/>
</workbook>
</file>

<file path=xl/calcChain.xml><?xml version="1.0" encoding="utf-8"?>
<calcChain xmlns="http://schemas.openxmlformats.org/spreadsheetml/2006/main">
  <c r="F66" i="1"/>
  <c r="F51"/>
  <c r="F47"/>
  <c r="F43"/>
  <c r="F34"/>
  <c r="F31"/>
  <c r="F27"/>
  <c r="F15" l="1"/>
  <c r="F19"/>
  <c r="F22"/>
  <c r="F21" s="1"/>
  <c r="F25"/>
  <c r="F29"/>
  <c r="F38"/>
  <c r="F37" s="1"/>
  <c r="F36" s="1"/>
  <c r="F45"/>
  <c r="F49"/>
  <c r="F54"/>
  <c r="F53" s="1"/>
  <c r="F59"/>
  <c r="F58" s="1"/>
  <c r="F61"/>
  <c r="F74"/>
  <c r="F73" s="1"/>
  <c r="F71"/>
  <c r="F69"/>
  <c r="F64"/>
  <c r="F78"/>
  <c r="F77" s="1"/>
  <c r="F76" s="1"/>
  <c r="F42" l="1"/>
  <c r="F63"/>
  <c r="F57" s="1"/>
  <c r="F24"/>
  <c r="F41"/>
  <c r="F14"/>
  <c r="F13" l="1"/>
  <c r="F12"/>
  <c r="F80" s="1"/>
</calcChain>
</file>

<file path=xl/sharedStrings.xml><?xml version="1.0" encoding="utf-8"?>
<sst xmlns="http://schemas.openxmlformats.org/spreadsheetml/2006/main" count="300" uniqueCount="104">
  <si>
    <t>Наименование показателя</t>
  </si>
  <si>
    <t>Вед.</t>
  </si>
  <si>
    <t>Разд.</t>
  </si>
  <si>
    <t>Ц.ст.</t>
  </si>
  <si>
    <t>Расх.</t>
  </si>
  <si>
    <t>904</t>
  </si>
  <si>
    <t>0100</t>
  </si>
  <si>
    <t>0104</t>
  </si>
  <si>
    <t>9990026020</t>
  </si>
  <si>
    <t>100</t>
  </si>
  <si>
    <t>200</t>
  </si>
  <si>
    <t>800</t>
  </si>
  <si>
    <t>9990026030</t>
  </si>
  <si>
    <t>0111</t>
  </si>
  <si>
    <t>9990026050</t>
  </si>
  <si>
    <t>0113</t>
  </si>
  <si>
    <t>9990026100</t>
  </si>
  <si>
    <t>0200</t>
  </si>
  <si>
    <t>0203</t>
  </si>
  <si>
    <t>9990051180</t>
  </si>
  <si>
    <t>0400</t>
  </si>
  <si>
    <t>0409</t>
  </si>
  <si>
    <t>9990027360</t>
  </si>
  <si>
    <t>9990027560</t>
  </si>
  <si>
    <t>0500</t>
  </si>
  <si>
    <t>0502</t>
  </si>
  <si>
    <t>9990029410</t>
  </si>
  <si>
    <t>9990029420</t>
  </si>
  <si>
    <t>0503</t>
  </si>
  <si>
    <t>9990029330</t>
  </si>
  <si>
    <t>9990029340</t>
  </si>
  <si>
    <t>9990029350</t>
  </si>
  <si>
    <t>9990029360</t>
  </si>
  <si>
    <t>0801</t>
  </si>
  <si>
    <t>9990026210</t>
  </si>
  <si>
    <t>600</t>
  </si>
  <si>
    <t>1000</t>
  </si>
  <si>
    <t>1001</t>
  </si>
  <si>
    <t>9990012010</t>
  </si>
  <si>
    <t>300</t>
  </si>
  <si>
    <t>ВСЕГО РАСХОДОВ:</t>
  </si>
  <si>
    <t>План</t>
  </si>
  <si>
    <t>Администрация муниципального образования "Кокшамарское сельское поселение" - "Кокшамарская сельская администрация"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</si>
  <si>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</si>
  <si>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</si>
  <si>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</si>
  <si>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</si>
  <si>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</si>
  <si>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</si>
  <si>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</si>
  <si>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Резервные фонды</t>
  </si>
  <si>
    <t>Резервные фонды местных администраций</t>
  </si>
  <si>
    <t>Другие общегосударственные вопросы</t>
  </si>
  <si>
    <t>Мероприятия по землеустройству и землепользованию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</si>
  <si>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</si>
  <si>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</si>
  <si>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</si>
  <si>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</si>
  <si>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</si>
  <si>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</si>
  <si>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Софинансирование на капитальный ремонт и ремонт автомобильных дорог общего пользования населенных пунктов</t>
  </si>
  <si>
    <t>ЖИЛИЩНО-КОММУНАЛЬНОЕ ХОЗЯЙСТВО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</si>
  <si>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</si>
  <si>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</si>
  <si>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Компенсация выпадающих доходов организациям, предоставляющим населению услуги водоснабжения и водоотведения по тарифам,не обеспечивающим возмещение издержек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</si>
  <si>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</si>
  <si>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</si>
  <si>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</si>
  <si>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Озеленение</t>
  </si>
  <si>
    <t>Организация и содержание мест захоронение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</si>
  <si>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</si>
  <si>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</si>
  <si>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</si>
  <si>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</si>
  <si>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</si>
  <si>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</si>
  <si>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</si>
  <si>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0412</t>
  </si>
  <si>
    <t>9990026110</t>
  </si>
  <si>
    <t>400</t>
  </si>
  <si>
    <t>Другие вопросы в области национальной экономики</t>
  </si>
  <si>
    <t>Выполнение других обязательств органов местного самоуправления</t>
  </si>
  <si>
    <t>Капитальные вложения в объекты государственной (муниципальной собственности)</t>
  </si>
  <si>
    <t>9990026060</t>
  </si>
  <si>
    <t>Оценка недвижимости, признание прав и регулирование отношений по муниципальной собственности</t>
  </si>
  <si>
    <t>тыс.рублей</t>
  </si>
  <si>
    <t>Приложение № 6</t>
  </si>
  <si>
    <t>к Решению Собрания депутатов</t>
  </si>
  <si>
    <t>"О бюджете муниципального образования</t>
  </si>
  <si>
    <t>"Кокшамарское сельское поселение" на 2016 год"</t>
  </si>
  <si>
    <t>Ведомственная структура</t>
  </si>
  <si>
    <t xml:space="preserve">расходов бюджета муниципального образования </t>
  </si>
  <si>
    <t>"Кокшамарское сельское поселение" на 2016 год</t>
  </si>
  <si>
    <t>Расходы по содержанию имущества казны</t>
  </si>
  <si>
    <t>9990026080</t>
  </si>
  <si>
    <t>Субвенции бюджетам муниципальных районов на проведение Всероссийской сельскохозяйственной переписи в 2016 году</t>
  </si>
  <si>
    <t>9990053910</t>
  </si>
  <si>
    <t>Мероприятия в отношении автомобильных дорог общего пользования местного значения</t>
  </si>
  <si>
    <t>9990027350</t>
  </si>
  <si>
    <t>Софинансирование на мероприятия в отношении автомобильных дорог общего пользования местного значения</t>
  </si>
  <si>
    <t>9990027550</t>
  </si>
  <si>
    <t>Осуществление целевых мероприятий в отношении автомобильных дорог общего пользования местного значения</t>
  </si>
  <si>
    <t>9990070250</t>
  </si>
  <si>
    <t xml:space="preserve"> в редакции Решения от " 13 " октября 2016 г. № 120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</si>
</sst>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18" fillId="33" borderId="0" xfId="0" applyFont="1" applyFill="1"/>
    <xf numFmtId="0" fontId="19" fillId="33" borderId="0" xfId="0" applyFont="1" applyFill="1"/>
    <xf numFmtId="0" fontId="21" fillId="34" borderId="11" xfId="0" applyFont="1" applyFill="1" applyBorder="1" applyAlignment="1">
      <alignment horizontal="center" vertical="center" wrapText="1"/>
    </xf>
    <xf numFmtId="0" fontId="21" fillId="34" borderId="14" xfId="0" applyFont="1" applyFill="1" applyBorder="1" applyAlignment="1"/>
    <xf numFmtId="0" fontId="20" fillId="0" borderId="0" xfId="0" applyNumberFormat="1" applyFont="1" applyFill="1" applyBorder="1" applyAlignment="1" applyProtection="1">
      <alignment vertical="top"/>
    </xf>
    <xf numFmtId="0" fontId="23" fillId="0" borderId="0" xfId="0" applyNumberFormat="1" applyFont="1" applyFill="1" applyBorder="1" applyAlignment="1" applyProtection="1">
      <alignment vertical="top"/>
    </xf>
    <xf numFmtId="164" fontId="21" fillId="34" borderId="10" xfId="0" applyNumberFormat="1" applyFont="1" applyFill="1" applyBorder="1" applyAlignment="1">
      <alignment horizontal="right" vertical="top" shrinkToFit="1"/>
    </xf>
    <xf numFmtId="0" fontId="21" fillId="34" borderId="10" xfId="0" applyFont="1" applyFill="1" applyBorder="1" applyAlignment="1">
      <alignment horizontal="left" vertical="top" wrapText="1"/>
    </xf>
    <xf numFmtId="49" fontId="21" fillId="34" borderId="10" xfId="0" applyNumberFormat="1" applyFont="1" applyFill="1" applyBorder="1" applyAlignment="1">
      <alignment horizontal="center" vertical="center" shrinkToFit="1"/>
    </xf>
    <xf numFmtId="164" fontId="21" fillId="34" borderId="10" xfId="0" applyNumberFormat="1" applyFont="1" applyFill="1" applyBorder="1" applyAlignment="1">
      <alignment horizontal="right" vertical="center" shrinkToFit="1"/>
    </xf>
    <xf numFmtId="0" fontId="21" fillId="34" borderId="10" xfId="0" applyFont="1" applyFill="1" applyBorder="1" applyAlignment="1">
      <alignment vertical="center" wrapText="1"/>
    </xf>
    <xf numFmtId="0" fontId="21" fillId="34" borderId="10" xfId="0" applyFont="1" applyFill="1" applyBorder="1" applyAlignment="1">
      <alignment horizontal="left" vertical="center" wrapText="1"/>
    </xf>
    <xf numFmtId="0" fontId="21" fillId="34" borderId="12" xfId="0" applyFont="1" applyFill="1" applyBorder="1" applyAlignment="1">
      <alignment horizontal="left"/>
    </xf>
    <xf numFmtId="0" fontId="21" fillId="34" borderId="13" xfId="0" applyFont="1" applyFill="1" applyBorder="1" applyAlignment="1">
      <alignment horizontal="left"/>
    </xf>
    <xf numFmtId="0" fontId="19" fillId="33" borderId="0" xfId="0" applyFont="1" applyFill="1" applyAlignment="1">
      <alignment horizontal="left" wrapText="1"/>
    </xf>
    <xf numFmtId="0" fontId="22" fillId="0" borderId="0" xfId="0" applyNumberFormat="1" applyFont="1" applyFill="1" applyBorder="1" applyAlignment="1" applyProtection="1">
      <alignment horizontal="center" vertical="top"/>
    </xf>
    <xf numFmtId="0" fontId="20" fillId="0" borderId="0" xfId="0" applyNumberFormat="1" applyFont="1" applyFill="1" applyBorder="1" applyAlignment="1" applyProtection="1">
      <alignment horizontal="right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G82"/>
  <sheetViews>
    <sheetView showGridLines="0" tabSelected="1" workbookViewId="0">
      <selection activeCell="A7" sqref="A7:G7"/>
    </sheetView>
  </sheetViews>
  <sheetFormatPr defaultRowHeight="12.75" outlineLevelRow="4"/>
  <cols>
    <col min="1" max="1" width="46.42578125" customWidth="1"/>
    <col min="2" max="2" width="7.140625" customWidth="1"/>
    <col min="3" max="3" width="7.7109375" customWidth="1"/>
    <col min="4" max="4" width="15" customWidth="1"/>
    <col min="5" max="5" width="7.28515625" customWidth="1"/>
    <col min="6" max="6" width="16.140625" customWidth="1"/>
  </cols>
  <sheetData>
    <row r="1" spans="1:7" ht="18.75">
      <c r="A1" s="4"/>
      <c r="B1" s="4"/>
      <c r="C1" s="16" t="s">
        <v>86</v>
      </c>
      <c r="D1" s="16"/>
      <c r="E1" s="16"/>
      <c r="F1" s="16"/>
      <c r="G1" s="4"/>
    </row>
    <row r="2" spans="1:7" ht="18.75">
      <c r="A2" s="4"/>
      <c r="B2" s="16" t="s">
        <v>87</v>
      </c>
      <c r="C2" s="16"/>
      <c r="D2" s="16"/>
      <c r="E2" s="16"/>
      <c r="F2" s="16"/>
      <c r="G2" s="4"/>
    </row>
    <row r="3" spans="1:7" ht="18.75">
      <c r="A3" s="4"/>
      <c r="B3" s="16" t="s">
        <v>88</v>
      </c>
      <c r="C3" s="16"/>
      <c r="D3" s="16"/>
      <c r="E3" s="16"/>
      <c r="F3" s="16"/>
      <c r="G3" s="4"/>
    </row>
    <row r="4" spans="1:7" ht="18.75">
      <c r="A4" s="16" t="s">
        <v>89</v>
      </c>
      <c r="B4" s="16"/>
      <c r="C4" s="16"/>
      <c r="D4" s="16"/>
      <c r="E4" s="16"/>
      <c r="F4" s="16"/>
      <c r="G4" s="4"/>
    </row>
    <row r="5" spans="1:7" ht="18.75">
      <c r="A5" s="16" t="s">
        <v>103</v>
      </c>
      <c r="B5" s="16"/>
      <c r="C5" s="16"/>
      <c r="D5" s="16"/>
      <c r="E5" s="16"/>
      <c r="F5" s="16"/>
      <c r="G5" s="4"/>
    </row>
    <row r="6" spans="1:7" ht="18">
      <c r="A6" s="5"/>
      <c r="B6" s="5"/>
      <c r="C6" s="5"/>
      <c r="D6" s="5"/>
      <c r="E6" s="5"/>
      <c r="F6" s="5"/>
      <c r="G6" s="5"/>
    </row>
    <row r="7" spans="1:7" ht="18.75">
      <c r="A7" s="15" t="s">
        <v>90</v>
      </c>
      <c r="B7" s="15"/>
      <c r="C7" s="15"/>
      <c r="D7" s="15"/>
      <c r="E7" s="15"/>
      <c r="F7" s="15"/>
      <c r="G7" s="15"/>
    </row>
    <row r="8" spans="1:7" ht="18.75">
      <c r="A8" s="15" t="s">
        <v>91</v>
      </c>
      <c r="B8" s="15"/>
      <c r="C8" s="15"/>
      <c r="D8" s="15"/>
      <c r="E8" s="15"/>
      <c r="F8" s="15"/>
      <c r="G8" s="15"/>
    </row>
    <row r="9" spans="1:7" ht="18.75">
      <c r="A9" s="15" t="s">
        <v>92</v>
      </c>
      <c r="B9" s="15"/>
      <c r="C9" s="15"/>
      <c r="D9" s="15"/>
      <c r="E9" s="15"/>
      <c r="F9" s="15"/>
      <c r="G9" s="15"/>
    </row>
    <row r="10" spans="1:7" ht="18.75">
      <c r="A10" s="3"/>
      <c r="B10" s="3"/>
      <c r="C10" s="3"/>
      <c r="D10" s="3"/>
      <c r="E10" s="3"/>
      <c r="F10" s="3" t="s">
        <v>85</v>
      </c>
    </row>
    <row r="11" spans="1:7" ht="36" customHeight="1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41</v>
      </c>
    </row>
    <row r="12" spans="1:7" ht="81.75" customHeight="1">
      <c r="A12" s="11" t="s">
        <v>42</v>
      </c>
      <c r="B12" s="8" t="s">
        <v>5</v>
      </c>
      <c r="C12" s="8"/>
      <c r="D12" s="8"/>
      <c r="E12" s="8"/>
      <c r="F12" s="9">
        <f>F13+F36+F41+F57+F73+F76</f>
        <v>6796.9752100000005</v>
      </c>
    </row>
    <row r="13" spans="1:7" ht="37.5" outlineLevel="1">
      <c r="A13" s="7" t="s">
        <v>43</v>
      </c>
      <c r="B13" s="8" t="s">
        <v>5</v>
      </c>
      <c r="C13" s="8" t="s">
        <v>6</v>
      </c>
      <c r="D13" s="8"/>
      <c r="E13" s="8"/>
      <c r="F13" s="9">
        <f>F14+F21+F24</f>
        <v>2482.8002100000003</v>
      </c>
    </row>
    <row r="14" spans="1:7" ht="112.5" outlineLevel="2">
      <c r="A14" s="11" t="s">
        <v>44</v>
      </c>
      <c r="B14" s="8" t="s">
        <v>5</v>
      </c>
      <c r="C14" s="8" t="s">
        <v>7</v>
      </c>
      <c r="D14" s="8"/>
      <c r="E14" s="8"/>
      <c r="F14" s="9">
        <f>F15+F19</f>
        <v>2002.5700000000002</v>
      </c>
    </row>
    <row r="15" spans="1:7" ht="18.75" outlineLevel="3">
      <c r="A15" s="11" t="s">
        <v>45</v>
      </c>
      <c r="B15" s="8" t="s">
        <v>5</v>
      </c>
      <c r="C15" s="8" t="s">
        <v>7</v>
      </c>
      <c r="D15" s="8" t="s">
        <v>8</v>
      </c>
      <c r="E15" s="8"/>
      <c r="F15" s="9">
        <f>F16+F17+F18</f>
        <v>1665.5700000000002</v>
      </c>
    </row>
    <row r="16" spans="1:7" ht="131.25" outlineLevel="4">
      <c r="A16" s="11" t="s">
        <v>46</v>
      </c>
      <c r="B16" s="8" t="s">
        <v>5</v>
      </c>
      <c r="C16" s="8" t="s">
        <v>7</v>
      </c>
      <c r="D16" s="8" t="s">
        <v>8</v>
      </c>
      <c r="E16" s="8" t="s">
        <v>9</v>
      </c>
      <c r="F16" s="9">
        <v>1068.0999999999999</v>
      </c>
    </row>
    <row r="17" spans="1:6" ht="56.25" outlineLevel="4">
      <c r="A17" s="11" t="s">
        <v>47</v>
      </c>
      <c r="B17" s="8" t="s">
        <v>5</v>
      </c>
      <c r="C17" s="8" t="s">
        <v>7</v>
      </c>
      <c r="D17" s="8" t="s">
        <v>8</v>
      </c>
      <c r="E17" s="8" t="s">
        <v>10</v>
      </c>
      <c r="F17" s="9">
        <v>367.24400000000003</v>
      </c>
    </row>
    <row r="18" spans="1:6" ht="18.75" outlineLevel="4">
      <c r="A18" s="11" t="s">
        <v>48</v>
      </c>
      <c r="B18" s="8" t="s">
        <v>5</v>
      </c>
      <c r="C18" s="8" t="s">
        <v>7</v>
      </c>
      <c r="D18" s="8" t="s">
        <v>8</v>
      </c>
      <c r="E18" s="8" t="s">
        <v>11</v>
      </c>
      <c r="F18" s="9">
        <v>230.226</v>
      </c>
    </row>
    <row r="19" spans="1:6" ht="56.25" outlineLevel="3">
      <c r="A19" s="11" t="s">
        <v>49</v>
      </c>
      <c r="B19" s="8" t="s">
        <v>5</v>
      </c>
      <c r="C19" s="8" t="s">
        <v>7</v>
      </c>
      <c r="D19" s="8" t="s">
        <v>12</v>
      </c>
      <c r="E19" s="8"/>
      <c r="F19" s="9">
        <f>F20</f>
        <v>337</v>
      </c>
    </row>
    <row r="20" spans="1:6" ht="131.25" outlineLevel="4">
      <c r="A20" s="11" t="s">
        <v>46</v>
      </c>
      <c r="B20" s="8" t="s">
        <v>5</v>
      </c>
      <c r="C20" s="8" t="s">
        <v>7</v>
      </c>
      <c r="D20" s="8" t="s">
        <v>12</v>
      </c>
      <c r="E20" s="8" t="s">
        <v>9</v>
      </c>
      <c r="F20" s="9">
        <v>337</v>
      </c>
    </row>
    <row r="21" spans="1:6" ht="18.75" outlineLevel="2">
      <c r="A21" s="11" t="s">
        <v>50</v>
      </c>
      <c r="B21" s="8" t="s">
        <v>5</v>
      </c>
      <c r="C21" s="8" t="s">
        <v>13</v>
      </c>
      <c r="D21" s="8"/>
      <c r="E21" s="8"/>
      <c r="F21" s="9">
        <f>F22</f>
        <v>10</v>
      </c>
    </row>
    <row r="22" spans="1:6" ht="37.5" outlineLevel="3">
      <c r="A22" s="11" t="s">
        <v>51</v>
      </c>
      <c r="B22" s="8" t="s">
        <v>5</v>
      </c>
      <c r="C22" s="8" t="s">
        <v>13</v>
      </c>
      <c r="D22" s="8" t="s">
        <v>14</v>
      </c>
      <c r="E22" s="8"/>
      <c r="F22" s="9">
        <f>F23</f>
        <v>10</v>
      </c>
    </row>
    <row r="23" spans="1:6" ht="18.75" outlineLevel="4">
      <c r="A23" s="11" t="s">
        <v>48</v>
      </c>
      <c r="B23" s="8" t="s">
        <v>5</v>
      </c>
      <c r="C23" s="8" t="s">
        <v>13</v>
      </c>
      <c r="D23" s="8" t="s">
        <v>14</v>
      </c>
      <c r="E23" s="8" t="s">
        <v>11</v>
      </c>
      <c r="F23" s="9">
        <v>10</v>
      </c>
    </row>
    <row r="24" spans="1:6" ht="37.5" outlineLevel="2">
      <c r="A24" s="11" t="s">
        <v>52</v>
      </c>
      <c r="B24" s="8" t="s">
        <v>5</v>
      </c>
      <c r="C24" s="8" t="s">
        <v>15</v>
      </c>
      <c r="D24" s="8"/>
      <c r="E24" s="8"/>
      <c r="F24" s="9">
        <f>F25+F29+F27+F31+F34</f>
        <v>470.23021</v>
      </c>
    </row>
    <row r="25" spans="1:6" ht="56.25" outlineLevel="2">
      <c r="A25" s="11" t="s">
        <v>84</v>
      </c>
      <c r="B25" s="8" t="s">
        <v>5</v>
      </c>
      <c r="C25" s="8" t="s">
        <v>15</v>
      </c>
      <c r="D25" s="8" t="s">
        <v>83</v>
      </c>
      <c r="E25" s="8"/>
      <c r="F25" s="9">
        <f>F26</f>
        <v>33.155999999999999</v>
      </c>
    </row>
    <row r="26" spans="1:6" ht="56.25" outlineLevel="2">
      <c r="A26" s="11" t="s">
        <v>47</v>
      </c>
      <c r="B26" s="8" t="s">
        <v>5</v>
      </c>
      <c r="C26" s="8" t="s">
        <v>15</v>
      </c>
      <c r="D26" s="8" t="s">
        <v>83</v>
      </c>
      <c r="E26" s="8" t="s">
        <v>10</v>
      </c>
      <c r="F26" s="9">
        <v>33.155999999999999</v>
      </c>
    </row>
    <row r="27" spans="1:6" ht="37.5" outlineLevel="2">
      <c r="A27" s="11" t="s">
        <v>93</v>
      </c>
      <c r="B27" s="8" t="s">
        <v>5</v>
      </c>
      <c r="C27" s="8" t="s">
        <v>15</v>
      </c>
      <c r="D27" s="8" t="s">
        <v>94</v>
      </c>
      <c r="E27" s="8"/>
      <c r="F27" s="9">
        <f>F28</f>
        <v>6.9</v>
      </c>
    </row>
    <row r="28" spans="1:6" ht="18.75" outlineLevel="2">
      <c r="A28" s="11" t="s">
        <v>48</v>
      </c>
      <c r="B28" s="8" t="s">
        <v>5</v>
      </c>
      <c r="C28" s="8" t="s">
        <v>15</v>
      </c>
      <c r="D28" s="8" t="s">
        <v>94</v>
      </c>
      <c r="E28" s="8" t="s">
        <v>11</v>
      </c>
      <c r="F28" s="9">
        <v>6.9</v>
      </c>
    </row>
    <row r="29" spans="1:6" ht="37.5" outlineLevel="3">
      <c r="A29" s="11" t="s">
        <v>53</v>
      </c>
      <c r="B29" s="8" t="s">
        <v>5</v>
      </c>
      <c r="C29" s="8" t="s">
        <v>15</v>
      </c>
      <c r="D29" s="8" t="s">
        <v>16</v>
      </c>
      <c r="E29" s="8"/>
      <c r="F29" s="9">
        <f>F30</f>
        <v>94.9</v>
      </c>
    </row>
    <row r="30" spans="1:6" ht="56.25" outlineLevel="4">
      <c r="A30" s="11" t="s">
        <v>47</v>
      </c>
      <c r="B30" s="8" t="s">
        <v>5</v>
      </c>
      <c r="C30" s="8" t="s">
        <v>15</v>
      </c>
      <c r="D30" s="8" t="s">
        <v>16</v>
      </c>
      <c r="E30" s="8" t="s">
        <v>10</v>
      </c>
      <c r="F30" s="9">
        <v>94.9</v>
      </c>
    </row>
    <row r="31" spans="1:6" ht="37.5" outlineLevel="4">
      <c r="A31" s="11" t="s">
        <v>81</v>
      </c>
      <c r="B31" s="8" t="s">
        <v>5</v>
      </c>
      <c r="C31" s="8" t="s">
        <v>15</v>
      </c>
      <c r="D31" s="8" t="s">
        <v>78</v>
      </c>
      <c r="E31" s="8"/>
      <c r="F31" s="9">
        <f>F32+F33</f>
        <v>37.5</v>
      </c>
    </row>
    <row r="32" spans="1:6" ht="56.25" outlineLevel="4">
      <c r="A32" s="11" t="s">
        <v>47</v>
      </c>
      <c r="B32" s="8" t="s">
        <v>5</v>
      </c>
      <c r="C32" s="8" t="s">
        <v>15</v>
      </c>
      <c r="D32" s="8" t="s">
        <v>78</v>
      </c>
      <c r="E32" s="8" t="s">
        <v>10</v>
      </c>
      <c r="F32" s="9">
        <v>7.5</v>
      </c>
    </row>
    <row r="33" spans="1:6" ht="18.75" outlineLevel="4">
      <c r="A33" s="11" t="s">
        <v>48</v>
      </c>
      <c r="B33" s="8" t="s">
        <v>5</v>
      </c>
      <c r="C33" s="8" t="s">
        <v>15</v>
      </c>
      <c r="D33" s="8" t="s">
        <v>78</v>
      </c>
      <c r="E33" s="8" t="s">
        <v>11</v>
      </c>
      <c r="F33" s="9">
        <v>30</v>
      </c>
    </row>
    <row r="34" spans="1:6" ht="78" customHeight="1" outlineLevel="4">
      <c r="A34" s="10" t="s">
        <v>95</v>
      </c>
      <c r="B34" s="8" t="s">
        <v>5</v>
      </c>
      <c r="C34" s="8" t="s">
        <v>15</v>
      </c>
      <c r="D34" s="8" t="s">
        <v>96</v>
      </c>
      <c r="E34" s="8"/>
      <c r="F34" s="9">
        <f>F35</f>
        <v>297.77420999999998</v>
      </c>
    </row>
    <row r="35" spans="1:6" ht="56.25" outlineLevel="4">
      <c r="A35" s="10" t="s">
        <v>47</v>
      </c>
      <c r="B35" s="8" t="s">
        <v>5</v>
      </c>
      <c r="C35" s="8" t="s">
        <v>15</v>
      </c>
      <c r="D35" s="8" t="s">
        <v>96</v>
      </c>
      <c r="E35" s="8" t="s">
        <v>10</v>
      </c>
      <c r="F35" s="9">
        <v>297.77420999999998</v>
      </c>
    </row>
    <row r="36" spans="1:6" ht="18.75" outlineLevel="1">
      <c r="A36" s="10" t="s">
        <v>54</v>
      </c>
      <c r="B36" s="8" t="s">
        <v>5</v>
      </c>
      <c r="C36" s="8" t="s">
        <v>17</v>
      </c>
      <c r="D36" s="8"/>
      <c r="E36" s="8"/>
      <c r="F36" s="9">
        <f>F37</f>
        <v>142</v>
      </c>
    </row>
    <row r="37" spans="1:6" ht="37.5" outlineLevel="2">
      <c r="A37" s="10" t="s">
        <v>55</v>
      </c>
      <c r="B37" s="8" t="s">
        <v>5</v>
      </c>
      <c r="C37" s="8" t="s">
        <v>18</v>
      </c>
      <c r="D37" s="8"/>
      <c r="E37" s="8"/>
      <c r="F37" s="9">
        <f>F38</f>
        <v>142</v>
      </c>
    </row>
    <row r="38" spans="1:6" ht="56.25" outlineLevel="3">
      <c r="A38" s="10" t="s">
        <v>56</v>
      </c>
      <c r="B38" s="8" t="s">
        <v>5</v>
      </c>
      <c r="C38" s="8" t="s">
        <v>18</v>
      </c>
      <c r="D38" s="8" t="s">
        <v>19</v>
      </c>
      <c r="E38" s="8"/>
      <c r="F38" s="9">
        <f>F39+F40</f>
        <v>142</v>
      </c>
    </row>
    <row r="39" spans="1:6" ht="131.25" outlineLevel="4">
      <c r="A39" s="10" t="s">
        <v>46</v>
      </c>
      <c r="B39" s="8" t="s">
        <v>5</v>
      </c>
      <c r="C39" s="8" t="s">
        <v>18</v>
      </c>
      <c r="D39" s="8" t="s">
        <v>19</v>
      </c>
      <c r="E39" s="8" t="s">
        <v>9</v>
      </c>
      <c r="F39" s="9">
        <v>124</v>
      </c>
    </row>
    <row r="40" spans="1:6" ht="56.25" outlineLevel="4">
      <c r="A40" s="10" t="s">
        <v>47</v>
      </c>
      <c r="B40" s="8" t="s">
        <v>5</v>
      </c>
      <c r="C40" s="8" t="s">
        <v>18</v>
      </c>
      <c r="D40" s="8" t="s">
        <v>19</v>
      </c>
      <c r="E40" s="8" t="s">
        <v>10</v>
      </c>
      <c r="F40" s="9">
        <v>18</v>
      </c>
    </row>
    <row r="41" spans="1:6" ht="18.75" outlineLevel="1">
      <c r="A41" s="10" t="s">
        <v>57</v>
      </c>
      <c r="B41" s="8" t="s">
        <v>5</v>
      </c>
      <c r="C41" s="8" t="s">
        <v>20</v>
      </c>
      <c r="D41" s="8"/>
      <c r="E41" s="8"/>
      <c r="F41" s="9">
        <f>F42+F53</f>
        <v>2116.3690000000001</v>
      </c>
    </row>
    <row r="42" spans="1:6" ht="37.5" outlineLevel="2">
      <c r="A42" s="11" t="s">
        <v>58</v>
      </c>
      <c r="B42" s="8" t="s">
        <v>5</v>
      </c>
      <c r="C42" s="8" t="s">
        <v>21</v>
      </c>
      <c r="D42" s="8"/>
      <c r="E42" s="8"/>
      <c r="F42" s="9">
        <f>F45+F49+F43+F47+F51</f>
        <v>1155.201</v>
      </c>
    </row>
    <row r="43" spans="1:6" ht="56.25" outlineLevel="2">
      <c r="A43" s="11" t="s">
        <v>97</v>
      </c>
      <c r="B43" s="8" t="s">
        <v>5</v>
      </c>
      <c r="C43" s="8" t="s">
        <v>21</v>
      </c>
      <c r="D43" s="8" t="s">
        <v>98</v>
      </c>
      <c r="E43" s="8"/>
      <c r="F43" s="9">
        <f>F44</f>
        <v>30.38</v>
      </c>
    </row>
    <row r="44" spans="1:6" ht="56.25" outlineLevel="2">
      <c r="A44" s="11" t="s">
        <v>47</v>
      </c>
      <c r="B44" s="8" t="s">
        <v>5</v>
      </c>
      <c r="C44" s="8" t="s">
        <v>21</v>
      </c>
      <c r="D44" s="8" t="s">
        <v>98</v>
      </c>
      <c r="E44" s="8" t="s">
        <v>10</v>
      </c>
      <c r="F44" s="9">
        <v>30.38</v>
      </c>
    </row>
    <row r="45" spans="1:6" ht="56.25" outlineLevel="3">
      <c r="A45" s="11" t="s">
        <v>59</v>
      </c>
      <c r="B45" s="8" t="s">
        <v>5</v>
      </c>
      <c r="C45" s="8" t="s">
        <v>21</v>
      </c>
      <c r="D45" s="8" t="s">
        <v>22</v>
      </c>
      <c r="E45" s="8"/>
      <c r="F45" s="9">
        <f>F46</f>
        <v>318.22000000000003</v>
      </c>
    </row>
    <row r="46" spans="1:6" ht="56.25" outlineLevel="4">
      <c r="A46" s="11" t="s">
        <v>47</v>
      </c>
      <c r="B46" s="8" t="s">
        <v>5</v>
      </c>
      <c r="C46" s="8" t="s">
        <v>21</v>
      </c>
      <c r="D46" s="8" t="s">
        <v>22</v>
      </c>
      <c r="E46" s="8" t="s">
        <v>10</v>
      </c>
      <c r="F46" s="9">
        <v>318.22000000000003</v>
      </c>
    </row>
    <row r="47" spans="1:6" ht="75" outlineLevel="4">
      <c r="A47" s="11" t="s">
        <v>99</v>
      </c>
      <c r="B47" s="8" t="s">
        <v>5</v>
      </c>
      <c r="C47" s="8" t="s">
        <v>21</v>
      </c>
      <c r="D47" s="8" t="s">
        <v>100</v>
      </c>
      <c r="E47" s="8"/>
      <c r="F47" s="9">
        <f>F48</f>
        <v>0.62</v>
      </c>
    </row>
    <row r="48" spans="1:6" ht="56.25" outlineLevel="4">
      <c r="A48" s="11" t="s">
        <v>47</v>
      </c>
      <c r="B48" s="8" t="s">
        <v>5</v>
      </c>
      <c r="C48" s="8" t="s">
        <v>21</v>
      </c>
      <c r="D48" s="8" t="s">
        <v>100</v>
      </c>
      <c r="E48" s="8" t="s">
        <v>10</v>
      </c>
      <c r="F48" s="9">
        <v>0.62</v>
      </c>
    </row>
    <row r="49" spans="1:6" ht="75" outlineLevel="3">
      <c r="A49" s="11" t="s">
        <v>60</v>
      </c>
      <c r="B49" s="8" t="s">
        <v>5</v>
      </c>
      <c r="C49" s="8" t="s">
        <v>21</v>
      </c>
      <c r="D49" s="8" t="s">
        <v>23</v>
      </c>
      <c r="E49" s="8"/>
      <c r="F49" s="9">
        <f>F50</f>
        <v>15.88</v>
      </c>
    </row>
    <row r="50" spans="1:6" ht="56.25" outlineLevel="4">
      <c r="A50" s="11" t="s">
        <v>47</v>
      </c>
      <c r="B50" s="8" t="s">
        <v>5</v>
      </c>
      <c r="C50" s="8" t="s">
        <v>21</v>
      </c>
      <c r="D50" s="8" t="s">
        <v>23</v>
      </c>
      <c r="E50" s="8" t="s">
        <v>10</v>
      </c>
      <c r="F50" s="9">
        <v>15.88</v>
      </c>
    </row>
    <row r="51" spans="1:6" ht="75" outlineLevel="4">
      <c r="A51" s="11" t="s">
        <v>101</v>
      </c>
      <c r="B51" s="8" t="s">
        <v>5</v>
      </c>
      <c r="C51" s="8" t="s">
        <v>21</v>
      </c>
      <c r="D51" s="8" t="s">
        <v>102</v>
      </c>
      <c r="E51" s="8"/>
      <c r="F51" s="9">
        <f>F52</f>
        <v>790.101</v>
      </c>
    </row>
    <row r="52" spans="1:6" ht="56.25" outlineLevel="4">
      <c r="A52" s="11" t="s">
        <v>47</v>
      </c>
      <c r="B52" s="8" t="s">
        <v>5</v>
      </c>
      <c r="C52" s="8" t="s">
        <v>21</v>
      </c>
      <c r="D52" s="8" t="s">
        <v>102</v>
      </c>
      <c r="E52" s="8" t="s">
        <v>10</v>
      </c>
      <c r="F52" s="9">
        <v>790.101</v>
      </c>
    </row>
    <row r="53" spans="1:6" ht="37.5" outlineLevel="4">
      <c r="A53" s="11" t="s">
        <v>80</v>
      </c>
      <c r="B53" s="8" t="s">
        <v>5</v>
      </c>
      <c r="C53" s="8" t="s">
        <v>77</v>
      </c>
      <c r="D53" s="8"/>
      <c r="E53" s="8"/>
      <c r="F53" s="9">
        <f>F54</f>
        <v>961.16800000000001</v>
      </c>
    </row>
    <row r="54" spans="1:6" ht="37.5" outlineLevel="4">
      <c r="A54" s="11" t="s">
        <v>81</v>
      </c>
      <c r="B54" s="8" t="s">
        <v>5</v>
      </c>
      <c r="C54" s="8" t="s">
        <v>77</v>
      </c>
      <c r="D54" s="8" t="s">
        <v>78</v>
      </c>
      <c r="E54" s="8"/>
      <c r="F54" s="9">
        <f>F55+F56</f>
        <v>961.16800000000001</v>
      </c>
    </row>
    <row r="55" spans="1:6" ht="56.25" outlineLevel="4">
      <c r="A55" s="11" t="s">
        <v>82</v>
      </c>
      <c r="B55" s="8" t="s">
        <v>5</v>
      </c>
      <c r="C55" s="8" t="s">
        <v>77</v>
      </c>
      <c r="D55" s="8" t="s">
        <v>78</v>
      </c>
      <c r="E55" s="8" t="s">
        <v>79</v>
      </c>
      <c r="F55" s="9">
        <v>220.22119000000001</v>
      </c>
    </row>
    <row r="56" spans="1:6" ht="18.75" outlineLevel="4">
      <c r="A56" s="11" t="s">
        <v>48</v>
      </c>
      <c r="B56" s="8" t="s">
        <v>5</v>
      </c>
      <c r="C56" s="8" t="s">
        <v>77</v>
      </c>
      <c r="D56" s="8" t="s">
        <v>78</v>
      </c>
      <c r="E56" s="8" t="s">
        <v>11</v>
      </c>
      <c r="F56" s="9">
        <v>740.94681000000003</v>
      </c>
    </row>
    <row r="57" spans="1:6" ht="37.5" outlineLevel="1">
      <c r="A57" s="11" t="s">
        <v>61</v>
      </c>
      <c r="B57" s="8" t="s">
        <v>5</v>
      </c>
      <c r="C57" s="8" t="s">
        <v>24</v>
      </c>
      <c r="D57" s="8"/>
      <c r="E57" s="8"/>
      <c r="F57" s="9">
        <f>F58+F63</f>
        <v>1575.106</v>
      </c>
    </row>
    <row r="58" spans="1:6" ht="18.75" outlineLevel="2">
      <c r="A58" s="11" t="s">
        <v>62</v>
      </c>
      <c r="B58" s="8" t="s">
        <v>5</v>
      </c>
      <c r="C58" s="8" t="s">
        <v>25</v>
      </c>
      <c r="D58" s="8"/>
      <c r="E58" s="8"/>
      <c r="F58" s="9">
        <f>F59+F61</f>
        <v>450</v>
      </c>
    </row>
    <row r="59" spans="1:6" ht="93.75" outlineLevel="3">
      <c r="A59" s="11" t="s">
        <v>63</v>
      </c>
      <c r="B59" s="8" t="s">
        <v>5</v>
      </c>
      <c r="C59" s="8" t="s">
        <v>25</v>
      </c>
      <c r="D59" s="8" t="s">
        <v>26</v>
      </c>
      <c r="E59" s="8"/>
      <c r="F59" s="9">
        <f>F60</f>
        <v>400</v>
      </c>
    </row>
    <row r="60" spans="1:6" ht="18.75" outlineLevel="4">
      <c r="A60" s="11" t="s">
        <v>48</v>
      </c>
      <c r="B60" s="8" t="s">
        <v>5</v>
      </c>
      <c r="C60" s="8" t="s">
        <v>25</v>
      </c>
      <c r="D60" s="8" t="s">
        <v>26</v>
      </c>
      <c r="E60" s="8" t="s">
        <v>11</v>
      </c>
      <c r="F60" s="9">
        <v>400</v>
      </c>
    </row>
    <row r="61" spans="1:6" ht="112.5" outlineLevel="3">
      <c r="A61" s="11" t="s">
        <v>64</v>
      </c>
      <c r="B61" s="8" t="s">
        <v>5</v>
      </c>
      <c r="C61" s="8" t="s">
        <v>25</v>
      </c>
      <c r="D61" s="8" t="s">
        <v>27</v>
      </c>
      <c r="E61" s="8"/>
      <c r="F61" s="9">
        <f>F62</f>
        <v>50</v>
      </c>
    </row>
    <row r="62" spans="1:6" ht="18.75" outlineLevel="4">
      <c r="A62" s="11" t="s">
        <v>48</v>
      </c>
      <c r="B62" s="8" t="s">
        <v>5</v>
      </c>
      <c r="C62" s="8" t="s">
        <v>25</v>
      </c>
      <c r="D62" s="8" t="s">
        <v>27</v>
      </c>
      <c r="E62" s="8" t="s">
        <v>11</v>
      </c>
      <c r="F62" s="9">
        <v>50</v>
      </c>
    </row>
    <row r="63" spans="1:6" ht="18.75" outlineLevel="2">
      <c r="A63" s="11" t="s">
        <v>65</v>
      </c>
      <c r="B63" s="8" t="s">
        <v>5</v>
      </c>
      <c r="C63" s="8" t="s">
        <v>28</v>
      </c>
      <c r="D63" s="8"/>
      <c r="E63" s="8"/>
      <c r="F63" s="9">
        <f>F64+F66+F69+F71</f>
        <v>1125.106</v>
      </c>
    </row>
    <row r="64" spans="1:6" ht="18.75" outlineLevel="3">
      <c r="A64" s="11" t="s">
        <v>66</v>
      </c>
      <c r="B64" s="8" t="s">
        <v>5</v>
      </c>
      <c r="C64" s="8" t="s">
        <v>28</v>
      </c>
      <c r="D64" s="8" t="s">
        <v>29</v>
      </c>
      <c r="E64" s="8"/>
      <c r="F64" s="9">
        <f>F65</f>
        <v>362.274</v>
      </c>
    </row>
    <row r="65" spans="1:6" ht="56.25" outlineLevel="4">
      <c r="A65" s="11" t="s">
        <v>47</v>
      </c>
      <c r="B65" s="8" t="s">
        <v>5</v>
      </c>
      <c r="C65" s="8" t="s">
        <v>28</v>
      </c>
      <c r="D65" s="8" t="s">
        <v>29</v>
      </c>
      <c r="E65" s="8" t="s">
        <v>10</v>
      </c>
      <c r="F65" s="9">
        <v>362.274</v>
      </c>
    </row>
    <row r="66" spans="1:6" ht="56.25" outlineLevel="3">
      <c r="A66" s="11" t="s">
        <v>67</v>
      </c>
      <c r="B66" s="8" t="s">
        <v>5</v>
      </c>
      <c r="C66" s="8" t="s">
        <v>28</v>
      </c>
      <c r="D66" s="8" t="s">
        <v>30</v>
      </c>
      <c r="E66" s="8"/>
      <c r="F66" s="9">
        <f>F67+F68</f>
        <v>712.83199999999999</v>
      </c>
    </row>
    <row r="67" spans="1:6" ht="56.25" outlineLevel="4">
      <c r="A67" s="11" t="s">
        <v>47</v>
      </c>
      <c r="B67" s="8" t="s">
        <v>5</v>
      </c>
      <c r="C67" s="8" t="s">
        <v>28</v>
      </c>
      <c r="D67" s="8" t="s">
        <v>30</v>
      </c>
      <c r="E67" s="8" t="s">
        <v>10</v>
      </c>
      <c r="F67" s="9">
        <v>692.83199999999999</v>
      </c>
    </row>
    <row r="68" spans="1:6" ht="18.75" outlineLevel="4">
      <c r="A68" s="11" t="s">
        <v>48</v>
      </c>
      <c r="B68" s="8" t="s">
        <v>5</v>
      </c>
      <c r="C68" s="8" t="s">
        <v>28</v>
      </c>
      <c r="D68" s="8" t="s">
        <v>30</v>
      </c>
      <c r="E68" s="8" t="s">
        <v>11</v>
      </c>
      <c r="F68" s="9">
        <v>20</v>
      </c>
    </row>
    <row r="69" spans="1:6" ht="18.75" outlineLevel="3">
      <c r="A69" s="11" t="s">
        <v>68</v>
      </c>
      <c r="B69" s="8" t="s">
        <v>5</v>
      </c>
      <c r="C69" s="8" t="s">
        <v>28</v>
      </c>
      <c r="D69" s="8" t="s">
        <v>31</v>
      </c>
      <c r="E69" s="8"/>
      <c r="F69" s="9">
        <f>F70</f>
        <v>10</v>
      </c>
    </row>
    <row r="70" spans="1:6" ht="56.25" outlineLevel="4">
      <c r="A70" s="11" t="s">
        <v>47</v>
      </c>
      <c r="B70" s="8" t="s">
        <v>5</v>
      </c>
      <c r="C70" s="8" t="s">
        <v>28</v>
      </c>
      <c r="D70" s="8" t="s">
        <v>31</v>
      </c>
      <c r="E70" s="8" t="s">
        <v>10</v>
      </c>
      <c r="F70" s="9">
        <v>10</v>
      </c>
    </row>
    <row r="71" spans="1:6" ht="37.5" outlineLevel="3">
      <c r="A71" s="11" t="s">
        <v>69</v>
      </c>
      <c r="B71" s="8" t="s">
        <v>5</v>
      </c>
      <c r="C71" s="8" t="s">
        <v>28</v>
      </c>
      <c r="D71" s="8" t="s">
        <v>32</v>
      </c>
      <c r="E71" s="8"/>
      <c r="F71" s="9">
        <f>F72</f>
        <v>40</v>
      </c>
    </row>
    <row r="72" spans="1:6" ht="56.25" outlineLevel="4">
      <c r="A72" s="11" t="s">
        <v>47</v>
      </c>
      <c r="B72" s="8" t="s">
        <v>5</v>
      </c>
      <c r="C72" s="8" t="s">
        <v>28</v>
      </c>
      <c r="D72" s="8" t="s">
        <v>32</v>
      </c>
      <c r="E72" s="8" t="s">
        <v>10</v>
      </c>
      <c r="F72" s="9">
        <v>40</v>
      </c>
    </row>
    <row r="73" spans="1:6" ht="18.75" outlineLevel="2">
      <c r="A73" s="11" t="s">
        <v>70</v>
      </c>
      <c r="B73" s="8" t="s">
        <v>5</v>
      </c>
      <c r="C73" s="8" t="s">
        <v>33</v>
      </c>
      <c r="D73" s="8"/>
      <c r="E73" s="8"/>
      <c r="F73" s="9">
        <f>F74</f>
        <v>386.6</v>
      </c>
    </row>
    <row r="74" spans="1:6" ht="37.5" customHeight="1" outlineLevel="3">
      <c r="A74" s="11" t="s">
        <v>71</v>
      </c>
      <c r="B74" s="8" t="s">
        <v>5</v>
      </c>
      <c r="C74" s="8" t="s">
        <v>33</v>
      </c>
      <c r="D74" s="8" t="s">
        <v>34</v>
      </c>
      <c r="E74" s="8"/>
      <c r="F74" s="9">
        <f>F75</f>
        <v>386.6</v>
      </c>
    </row>
    <row r="75" spans="1:6" ht="75" outlineLevel="4">
      <c r="A75" s="11" t="s">
        <v>72</v>
      </c>
      <c r="B75" s="8" t="s">
        <v>5</v>
      </c>
      <c r="C75" s="8" t="s">
        <v>33</v>
      </c>
      <c r="D75" s="8" t="s">
        <v>34</v>
      </c>
      <c r="E75" s="8" t="s">
        <v>35</v>
      </c>
      <c r="F75" s="9">
        <v>386.6</v>
      </c>
    </row>
    <row r="76" spans="1:6" ht="18.75" outlineLevel="1">
      <c r="A76" s="11" t="s">
        <v>73</v>
      </c>
      <c r="B76" s="8" t="s">
        <v>5</v>
      </c>
      <c r="C76" s="8" t="s">
        <v>36</v>
      </c>
      <c r="D76" s="8"/>
      <c r="E76" s="8"/>
      <c r="F76" s="9">
        <f>F77</f>
        <v>94.1</v>
      </c>
    </row>
    <row r="77" spans="1:6" ht="18.75" outlineLevel="2">
      <c r="A77" s="11" t="s">
        <v>74</v>
      </c>
      <c r="B77" s="8" t="s">
        <v>5</v>
      </c>
      <c r="C77" s="8" t="s">
        <v>37</v>
      </c>
      <c r="D77" s="8"/>
      <c r="E77" s="8"/>
      <c r="F77" s="9">
        <f>F78</f>
        <v>94.1</v>
      </c>
    </row>
    <row r="78" spans="1:6" ht="56.25" outlineLevel="3">
      <c r="A78" s="11" t="s">
        <v>75</v>
      </c>
      <c r="B78" s="8" t="s">
        <v>5</v>
      </c>
      <c r="C78" s="8" t="s">
        <v>37</v>
      </c>
      <c r="D78" s="8" t="s">
        <v>38</v>
      </c>
      <c r="E78" s="8"/>
      <c r="F78" s="9">
        <f>F79</f>
        <v>94.1</v>
      </c>
    </row>
    <row r="79" spans="1:6" ht="37.5" outlineLevel="4">
      <c r="A79" s="11" t="s">
        <v>76</v>
      </c>
      <c r="B79" s="8" t="s">
        <v>5</v>
      </c>
      <c r="C79" s="8" t="s">
        <v>37</v>
      </c>
      <c r="D79" s="8" t="s">
        <v>38</v>
      </c>
      <c r="E79" s="8" t="s">
        <v>39</v>
      </c>
      <c r="F79" s="9">
        <v>94.1</v>
      </c>
    </row>
    <row r="80" spans="1:6" ht="18.75">
      <c r="A80" s="12" t="s">
        <v>40</v>
      </c>
      <c r="B80" s="13"/>
      <c r="C80" s="13"/>
      <c r="D80" s="13"/>
      <c r="E80" s="13"/>
      <c r="F80" s="6">
        <f>F12</f>
        <v>6796.9752100000005</v>
      </c>
    </row>
    <row r="81" spans="1:6">
      <c r="A81" s="1"/>
      <c r="B81" s="1"/>
      <c r="C81" s="1"/>
      <c r="D81" s="1"/>
      <c r="E81" s="1"/>
      <c r="F81" s="1"/>
    </row>
    <row r="82" spans="1:6">
      <c r="A82" s="14"/>
      <c r="B82" s="14"/>
      <c r="C82" s="14"/>
      <c r="D82" s="14"/>
      <c r="E82" s="14"/>
      <c r="F82" s="14"/>
    </row>
  </sheetData>
  <mergeCells count="10">
    <mergeCell ref="C1:F1"/>
    <mergeCell ref="B2:F2"/>
    <mergeCell ref="B3:F3"/>
    <mergeCell ref="A4:F4"/>
    <mergeCell ref="A5:F5"/>
    <mergeCell ref="A80:E80"/>
    <mergeCell ref="A82:F82"/>
    <mergeCell ref="A7:G7"/>
    <mergeCell ref="A8:G8"/>
    <mergeCell ref="A9:G9"/>
  </mergeCells>
  <pageMargins left="0.78700000000000003" right="0.59" top="0.59" bottom="0.59" header="0.39300000000000002" footer="0.39300000000000002"/>
  <pageSetup paperSize="9" scale="89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2016-10-12T05:56:58Z</cp:lastPrinted>
  <dcterms:created xsi:type="dcterms:W3CDTF">2016-02-01T07:04:07Z</dcterms:created>
  <dcterms:modified xsi:type="dcterms:W3CDTF">2016-10-24T06:08:46Z</dcterms:modified>
</cp:coreProperties>
</file>